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59" documentId="13_ncr:1_{B6B3B9A3-DB3D-47B9-A3AE-334509CF0C11}" xr6:coauthVersionLast="47" xr6:coauthVersionMax="47" xr10:uidLastSave="{56481D0E-5D38-4928-9CB3-C54E3B5EA8FF}"/>
  <bookViews>
    <workbookView xWindow="-120" yWindow="-120" windowWidth="20730" windowHeight="11040" firstSheet="2" xr2:uid="{1B4F9146-BD7F-426A-9468-F51F651B2B59}"/>
  </bookViews>
  <sheets>
    <sheet name="2023" sheetId="129" r:id="rId1"/>
    <sheet name="2024" sheetId="131" r:id="rId2"/>
    <sheet name="JUNIO 2025" sheetId="132" r:id="rId3"/>
  </sheets>
  <externalReferences>
    <externalReference r:id="rId4"/>
    <externalReference r:id="rId5"/>
  </externalReferences>
  <definedNames>
    <definedName name="_xlnm._FilterDatabase" localSheetId="0" hidden="1">'2023'!$A$158:$O$167</definedName>
    <definedName name="_xlnm._FilterDatabase" localSheetId="1" hidden="1">'2024'!$A$6:$S$87</definedName>
    <definedName name="_xlnm._FilterDatabase" localSheetId="2" hidden="1">'JUNIO 2025'!$A$6:$BI$6</definedName>
    <definedName name="año">[1]Listas!$M$2:$M$8</definedName>
    <definedName name="_xlnm.Print_Area" localSheetId="0">'2023'!$A$2:$O$182</definedName>
    <definedName name="_xlnm.Print_Area" localSheetId="1">'2024'!$A$1:$R$198</definedName>
    <definedName name="_xlnm.Print_Area" localSheetId="2">'JUNIO 2025'!$A$2:$Q$205</definedName>
    <definedName name="Cuenta">[1]Listas!$I$2:$I$5</definedName>
    <definedName name="Despacho">[1]Listas!$E$2:$E$4</definedName>
    <definedName name="dia">[1]Listas!$L$2:$L$34</definedName>
    <definedName name="entidad">[1]Listas!$A$2:$A$35</definedName>
    <definedName name="Fecha">[2]Listas!$L$2:$L$13</definedName>
    <definedName name="Mes">[1]Listas!$G$2:$G$13</definedName>
    <definedName name="Print_Area" localSheetId="0">'2023'!$A$2:$O$182</definedName>
    <definedName name="Print_Area" localSheetId="1">'2024'!$A$2:$Q$199</definedName>
    <definedName name="Print_Area" localSheetId="2">'JUNIO 2025'!$A$2:$P$205</definedName>
    <definedName name="Print_Titles" localSheetId="0">'2023'!$2:$5</definedName>
    <definedName name="Print_Titles" localSheetId="1">'2024'!$2:$5</definedName>
    <definedName name="Print_Titles" localSheetId="2">'JUNIO 2025'!$2:$5</definedName>
    <definedName name="Sumar?">[1]Listas!$F$2:$F$3</definedName>
    <definedName name="Tipo_gasto">[1]Listas!$D$2:$D$3</definedName>
    <definedName name="_xlnm.Print_Titles" localSheetId="0">'2023'!$2:$5</definedName>
    <definedName name="_xlnm.Print_Titles" localSheetId="1">'2024'!$2:$5</definedName>
    <definedName name="_xlnm.Print_Titles" localSheetId="2">'JUNIO 2025'!$2:$5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129" l="1"/>
  <c r="L80" i="129"/>
  <c r="H80" i="129"/>
  <c r="G80" i="129"/>
  <c r="E80" i="129"/>
  <c r="D80" i="129"/>
  <c r="D76" i="129"/>
  <c r="N70" i="129"/>
  <c r="L70" i="129"/>
  <c r="H70" i="129"/>
  <c r="G70" i="129"/>
  <c r="E70" i="129"/>
  <c r="D70" i="129"/>
  <c r="N66" i="129"/>
  <c r="L66" i="129"/>
  <c r="H66" i="129"/>
  <c r="G66" i="129"/>
  <c r="F66" i="129"/>
  <c r="E66" i="129"/>
  <c r="D66" i="129"/>
  <c r="N76" i="129"/>
  <c r="L76" i="129"/>
  <c r="H76" i="129"/>
  <c r="G76" i="129"/>
  <c r="E76" i="129"/>
  <c r="F76" i="129"/>
</calcChain>
</file>

<file path=xl/sharedStrings.xml><?xml version="1.0" encoding="utf-8"?>
<sst xmlns="http://schemas.openxmlformats.org/spreadsheetml/2006/main" count="2135" uniqueCount="335">
  <si>
    <t xml:space="preserve">EJECUCIÓN PRESUPUESTAL </t>
  </si>
  <si>
    <t xml:space="preserve">31 DE DICIEMBRE DE 2023 </t>
  </si>
  <si>
    <t>NOMBRE UEJ</t>
  </si>
  <si>
    <t>RUBRO</t>
  </si>
  <si>
    <t>DESCRIPCIÓN</t>
  </si>
  <si>
    <t>APROPIACIÓN INICIAL</t>
  </si>
  <si>
    <t>APROPIACIÓN VIGENTE</t>
  </si>
  <si>
    <t>BLOQUEO</t>
  </si>
  <si>
    <t>APROPIACIÓN DESPUÈS DE APLAZAMIENTO</t>
  </si>
  <si>
    <t>CDP</t>
  </si>
  <si>
    <t>% CDP</t>
  </si>
  <si>
    <t>SALDO EN CDP</t>
  </si>
  <si>
    <t>APROPIACIÓN DISPONIBLE</t>
  </si>
  <si>
    <t>COMPROMISO</t>
  </si>
  <si>
    <t>% COMPROMISO</t>
  </si>
  <si>
    <t>OBLIGACIÓN</t>
  </si>
  <si>
    <t>% OBLIGACIÓN</t>
  </si>
  <si>
    <t>DIRECCIÓN  DE  ASUNTOS PARA COMUNIDADES NEGRAS, AFROCOLOMBIANAS, RAIZALES Y PALENQUERAS</t>
  </si>
  <si>
    <t>A-03-06-01-012</t>
  </si>
  <si>
    <t>FORTALECIMIENTO A LOS PROCESOS ORGANIZATIVOS Y DE CONCERTACION DE LAS COMUNIDADES NEGRAS, AFROCOLOMBIANAS, RAIZALES Y PALENQUERAS</t>
  </si>
  <si>
    <t>A-03-04-01-012</t>
  </si>
  <si>
    <t>ATENCION INTEGRAL A LA POBLACION DESPLAZADA EN CUMPLIMIENTO DE LA SENTENCIA T-025 DE 2004 (NO DE PENSIONES)</t>
  </si>
  <si>
    <t>TRANSFERENCIAS</t>
  </si>
  <si>
    <t>C-3701-10000-23</t>
  </si>
  <si>
    <t>FORTALECIMIENTO PARA LOS CONSEJOS COMUNITARIOS Y EXPRESIONES ORGANIZATIVAS EN LAS ÁREAS RURALES Y URBANAS DE LA COMUNIDAD NARP NACIONAL.</t>
  </si>
  <si>
    <t>C-3701-1000-31</t>
  </si>
  <si>
    <t>FORTALECIMIENTO A LOS GRUPOS ETNICOS EN EL PROCESO DE CONCERTACION DE ACUERDOS PARA EL PLAN NACIONAL DE DESARROLLO EN MARCO DE LA CONSULTA PREVIA A NIVEL NACIONAL</t>
  </si>
  <si>
    <t>INVERSIÓN</t>
  </si>
  <si>
    <t>SUBTOTAL PGN</t>
  </si>
  <si>
    <t>FUNCIONAMIENTO REGALÍAS</t>
  </si>
  <si>
    <t>TOTAL</t>
  </si>
  <si>
    <t xml:space="preserve"> Ejecución vigencia 2023. Reporte 31 de diciembre cierre 2023 </t>
  </si>
  <si>
    <t>DIRECCIÓN DE  ASUNTOS INDIGENAS, ROM
 Y 
MINORÍAS</t>
  </si>
  <si>
    <t>A-03-03-02-014</t>
  </si>
  <si>
    <t>PUEBLO NUKAK MAKU (ARTÍCULO 35 DECRETO 1953 DE 2014)</t>
  </si>
  <si>
    <t>A-03-06-01-013</t>
  </si>
  <si>
    <t>FORTALECIMIENTO A LOS PROCESOS ORGANIZATIVOS Y DE CONCERTACION DE LAS COMUNIDADES INDIGENAS, MINORIAS Y ROM</t>
  </si>
  <si>
    <t>A-03-06-01-014</t>
  </si>
  <si>
    <t>FORTALECIMIENTO INSTITUCIONAL DE LA MESA PERMANENTE DE CONCERTACION CON LOS PUEBLOS Y ORGANIZACIONES INDIGENAS - DECRETO 1397 DE 1996</t>
  </si>
  <si>
    <t>C-3701-1000-18</t>
  </si>
  <si>
    <t>FORTALECIMIENTO DE LA CAPACIDAD ORGANIZATIVA DE LOS PUEBLOS INDÍGENAS EN EL TERRITORIO  NACIONAL</t>
  </si>
  <si>
    <t>C-3701-1000-24</t>
  </si>
  <si>
    <t>FORTALECIMIENTO DEL MARCO LEGAL Y ORGANIZATIVO DE LAS KUMPANIAS RROM A NIVEL   NACIONAL</t>
  </si>
  <si>
    <t>C-3701-1000-27</t>
  </si>
  <si>
    <t>FORTALECIMIENTO DE LOS SISTEMAS DE GOBIERNO PROPIO DE LOS PUEBLOS Y COMUNIDADES INDIGENAS DE LOS PASTOS Y QUILLACINGAS DEL DEPARTAMENTO DE NARIÑO</t>
  </si>
  <si>
    <t>C-3701-1000-32</t>
  </si>
  <si>
    <t>FORTALECIMIENTO DE LOS PROCESOS DE GOBIERNO PROPIO DE LAS COMUNIDADES INDÍGENAS EN EL DEPARTAMENTO DEL CAUCA</t>
  </si>
  <si>
    <t>DIRECCIÓN DE  ASUNTOS INDIGENAS, ROM  Y MINORÍAS</t>
  </si>
  <si>
    <t>DIRECCIÓN DE  DERECHOS HUMANOS</t>
  </si>
  <si>
    <t>A-03-03-01-009</t>
  </si>
  <si>
    <t>PROGRAMA DE PROTECCION A PERSONAS QUE SE ENCUENTRAN EN SITUACION DE RIESGO CONTRA SU VIDA, INTEGRIDAD, SEGURIDAD O LIBERTAD, POR CAUSAS RELACIONADAS CON LA VIOLENCIA EN COLOMBIA</t>
  </si>
  <si>
    <t>C-3701-1000-15</t>
  </si>
  <si>
    <t>FORTALECIMIENTO A LA GESTIÓN DE LOS CEMENTERIOS COMO RESTITUCIÓN DE DERECHOS DE VÍCTIMAS DE DESAPARICIÓN A NIVEL  NACIONAL</t>
  </si>
  <si>
    <t>C-3701-1000-20</t>
  </si>
  <si>
    <t>FORTALECIMIENTO DE LA GESTIÓN TERRITORIAL EN LA GARANTÍA, PROMOCIÓN Y GOCE DE LOS DERECHOS HUMANOS  A NIVEL  NACIONAL</t>
  </si>
  <si>
    <t>C-3701-1000-28</t>
  </si>
  <si>
    <t>FORTALECIMIENTO A LAS GARANTÍAS PARA EL EJERCICIO DEL LIDERAZGO SOCIAL Y DEFENSA DE LOS DERECHOS HUMANOS A NIVEL NACIONAL</t>
  </si>
  <si>
    <t>C-3701-1000-30</t>
  </si>
  <si>
    <t>FORTALECIMIENTO DE LA POLITICA PUBLICA DE PREVENCION DE VIOLACIONES A LOS DERECHOS A LA VIDA, INTEGRIDAD, LIBERTAD Y SEGURIDAD DE PERSONAS, GRUPOS Y COMUNIDADES EN COLOMBIA.  NACIONAL</t>
  </si>
  <si>
    <t>DIRECCIÓN DE LA AUTORIDAD NACIONAL DE CONSULTA PREVIA</t>
  </si>
  <si>
    <t>A-02-02</t>
  </si>
  <si>
    <t>ADQUISICIONES DIFERENTES DE ACTIVOS</t>
  </si>
  <si>
    <t>ADQUISICIÓN DE BIENES Y SERVICIOS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</si>
  <si>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</si>
  <si>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</si>
  <si>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</si>
  <si>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</si>
  <si>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</si>
  <si>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</si>
  <si>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TOTAL GASTOS DE PERSONAL DANCP</t>
  </si>
  <si>
    <t>A-03-03-01-034</t>
  </si>
  <si>
    <t>FORTALECIMIENTO A LA CONSULTA PREVIA. CONVENIO 169 OIT, LEY 21 DE 1991, LEY 70 DE 1993</t>
  </si>
  <si>
    <t>A-08-01</t>
  </si>
  <si>
    <t>CUOTA DE FISCALIZACIÓN Y AUDITAJE</t>
  </si>
  <si>
    <t>GASTOS POR TRIBUTOS, MULTAS, SANCIONES E INTERESES EN MORA</t>
  </si>
  <si>
    <t>DIRECCIÓN DE ASUNTOS RELIGIOSOS</t>
  </si>
  <si>
    <t>A-03-11-08-001</t>
  </si>
  <si>
    <t>FORTALECIMIENTO ORGANIZACIONAL DE LAS ENTIDADES RELIGIOSAS Y LAS ORGANIZACIONES BASADAS EN LA FE COMO ACTORES SOCIALES TRASCENDENTES EN EL MARCO DE LA LEY 133 DE 1994</t>
  </si>
  <si>
    <t>C-3704-1000-4</t>
  </si>
  <si>
    <t>CARACTERIZACIÓN DEL SECTOR RELIGIOSO EN EL MARCO DE LA POLÍTICA PÚBLICA DE LIBERTAD RELIGIOSA Y DE CULTOS  NACIONAL</t>
  </si>
  <si>
    <t xml:space="preserve">DIRECCIÓN DE SEGURIDAD, CONVIVENCIA CIUDADANA Y GOBIERNO
</t>
  </si>
  <si>
    <t>A-03-03-04-062</t>
  </si>
  <si>
    <t>APOYO COMITÉ INTERINSTITUCIONAL DE ALERTAS TEMPRANAS CIAT SENTENCIA T-025 DE 2004.</t>
  </si>
  <si>
    <t>C-3702-1000-10</t>
  </si>
  <si>
    <t>FORTALECIMIENTO DE LAS CAPACIDADES INSTITUCIONALES EN MATERIA DE SEGURIDAD, CONVIVENCIA CIUDADANA Y ORDEN PÚBLICO A NIVEL  NACIONAL</t>
  </si>
  <si>
    <t>C-3702-1000-12</t>
  </si>
  <si>
    <t>FORTALECIMIENTO DE LAS ENTIDADES TERRITORIALES EN EL MANEJO DE VIOLENCIA CONTRA LA MUJER A NIVEL  NACIONAL</t>
  </si>
  <si>
    <t>DIRECCIÓN DE SEGURIDAD,  CONVIVENCIA CIUDADANA Y GOBIERNO</t>
  </si>
  <si>
    <t xml:space="preserve">SUBDIRECCIÓN DE GOBIERNO, GESTIÓN TERRITORIAL Y LUCHA CONTRA LA TRATA
</t>
  </si>
  <si>
    <t>A-03-03-01-033</t>
  </si>
  <si>
    <t>FONDO NACIONAL PARA LA LUCHA CONTRA LA TRATA DE PERSONAS. LEY 985 DE 2005 Y DECRETO 4319 DE 2006</t>
  </si>
  <si>
    <t>A-03-03-01-035</t>
  </si>
  <si>
    <t>FORTALECIMIENTO A LA GESTION TERRITORIAL Y BUEN GOBIERNO LOCAL</t>
  </si>
  <si>
    <t>A-03-03-01-039</t>
  </si>
  <si>
    <t>IMPLEMENTACION LEY 985/05 SOBRE TRATA DE PERSONAS</t>
  </si>
  <si>
    <t>C-3702-1000-9</t>
  </si>
  <si>
    <t>MEJORAMIENTO EN LA IMPLEMENTACIÓN DE POLÍTICAS PUBLICAS EN MATERIA DE TRATA DE PERSONAS A NIVEL  NACIONAL</t>
  </si>
  <si>
    <t>C-3702-1000-11</t>
  </si>
  <si>
    <t>FORTALECIMIENTO INSTITUCIONAL EN DESCENTRALIZACIÓN Y ORDENAMIENTO TERRITORIAL A NIVEL  NACIONAL</t>
  </si>
  <si>
    <t>SUBDIRECCIÓN DE  GOBIERNO, GESTION TERRITORIAL Y TRATA</t>
  </si>
  <si>
    <t xml:space="preserve">SUBDIRECCIÓN DE PROYECTOS PARA LA SEGURIDAD Y CONVIVENCIA CIUDADANA
 </t>
  </si>
  <si>
    <t>A-03-03-01-032</t>
  </si>
  <si>
    <t>FONDO NACIONAL DE SEGURIDAD Y CONVIVENCIA CIUDADANA -FONSECON</t>
  </si>
  <si>
    <t>C-3702-1000-8</t>
  </si>
  <si>
    <t>FORTALECIMIENTO DE LOS SISTEMAS INTEGRADOS DE EMERGENCIA Y SEGURIDAD SIES A NIVEL  NACIONAL</t>
  </si>
  <si>
    <t>C-3702-1000-13</t>
  </si>
  <si>
    <t>FORTALECIMIENTO A LAS ENTIDADES TERRITORIALES A TRAVES DE LA FINANCIACION DE INFRAESTRUCTURA PARA LA SEGURIDAD Y CONVIVENCIA CIUDADANA A NIVEL NACIONAL</t>
  </si>
  <si>
    <t>SUBDIRECCIÓN DE INFRAESTRUCTURA</t>
  </si>
  <si>
    <t>OFICINA</t>
  </si>
  <si>
    <t>ASUNTOS LEGISLATIVOS</t>
  </si>
  <si>
    <t>C-3799-1000-13</t>
  </si>
  <si>
    <t>FORTALECIMIENTO DE LOS PROCESOS TECNICOS Y ADMINISTRATIVOS EN LAS RELACIONES GOBIERNO NACIONAL Y CONGRESO DE LA REPUBLICA A NIVEL  NACIONAL</t>
  </si>
  <si>
    <t>DIR ASUNTOS LEGISLATIVOS</t>
  </si>
  <si>
    <t>APROPIACIÓN VIGENTE  DESPUÈS DE APLAZAMIENTO</t>
  </si>
  <si>
    <t>DIRECCIÓN PARA LA DEMOCRACIA, LA PARTICIPACIÓN CIUDADANA Y LA ACCIÓN COMUNAL</t>
  </si>
  <si>
    <t>A-03-06-01-001</t>
  </si>
  <si>
    <t>FORTALECIMIENTO DE LAS ASOCIACIONES Y LIGAS DE CONSUMIDORES (LEY 73 DE 1981 Y DECRETO 1320 DE 1982)</t>
  </si>
  <si>
    <t>A-03-03-04-035</t>
  </si>
  <si>
    <t>FONDO PARA LA PARTICIPACION CIUDADANA Y EL FORTALECIMIENTO DE LA DEMOCRACIA. ARTICULO 96 LEY 1757 DE 2015</t>
  </si>
  <si>
    <t>A-03-03-01-065</t>
  </si>
  <si>
    <t>APOYO A LAS DISPOSICIONES PARA GARANTIZAR EL PLENO EJERCICIO DE LOS DERECHOS DE LAS PERSONAS CON DISCAPACIDAD. LEY 1618 DE 2013</t>
  </si>
  <si>
    <t>C-3704-1000-6</t>
  </si>
  <si>
    <t>FORTALECIMIENTO DE LAS CAPACIDADES DE LOS ORGANISMOS DE ACCION COMUNAL PARA EL DESARROLLO DE SUS PROPOSITOS Y ATENCION DE SUS NECESIDADES EN EL MARCO DE LA LEY 2166 DE 2021 A PARTIR DEL EJERCICIO DE LA DEMOCRACIA PARTICIPATIVA   NACIONAL</t>
  </si>
  <si>
    <t>*APROPIACIÓN INICIAL</t>
  </si>
  <si>
    <t>*APROPIACIÓN VIGENTE</t>
  </si>
  <si>
    <t>OFICINA DE INFORMACIÓN  PUBLICA DEL  INTERIOR</t>
  </si>
  <si>
    <t>C-3799-1000-7</t>
  </si>
  <si>
    <t>MEJORAMIENTO DE LA INFRAESTRUCTURA TECNOLÓGICA E INTEGRACIÓN DE LOS SISTEMAS DE INFORMACIÓN DEL MINISTERIO DEL INTERIOR  BOGOTÁ</t>
  </si>
  <si>
    <t>C-3799-1000-8</t>
  </si>
  <si>
    <t>FORTALECIMIENTO DE LA COMUNICACIÓN Y LOS CANALES DE ATENCION AL CIUDADANO EN EL MINISTERIO DEL INTERIOR A NIVEL  NACIONAL</t>
  </si>
  <si>
    <t>OFICINA ASESORA DE PLANEACIÓN</t>
  </si>
  <si>
    <t>C-3799-1000-9</t>
  </si>
  <si>
    <t>FORTALECIMIENTO DEL SISTEMA INTEGRADO DE GESTIÓN DEL MINISTERIO DEL INTERIOR EN  BOGOTÁ</t>
  </si>
  <si>
    <t>C-3799-1000-11</t>
  </si>
  <si>
    <t>IMPLEMENTACIÓN DE UNA RED DE GESTIÓN DEL CONOCIMIENTO EN EL MINISTERIO DEL INTERIOR - NACIONAL</t>
  </si>
  <si>
    <t>GRUPO DE ARTICULACIÓN INTERNA PARA LA POLÍTICA DE VÍCTIMAS</t>
  </si>
  <si>
    <t>C-3703-1000-3</t>
  </si>
  <si>
    <t>FORTALECIMIENTO INSTITUCIONAL PARA LA IMPLEMENTACIÓN DE LA POLÍTICA PÚBLICA DE VÍCTIMAS A NIVEL  NACIONAL</t>
  </si>
  <si>
    <t>GRUPO DE VÍCTIMAS</t>
  </si>
  <si>
    <t>OFICINA ASESORA JURÍDICA</t>
  </si>
  <si>
    <t>A-03-10-01-001</t>
  </si>
  <si>
    <t>SENTENCIAS</t>
  </si>
  <si>
    <t>B-10-04-01</t>
  </si>
  <si>
    <t>APORTES AL FONDO DE CONTINGENCIAS</t>
  </si>
  <si>
    <t>SERVICIO DE LA DEUDA PÚBLICA</t>
  </si>
  <si>
    <t>SECRETARIA GENERAL</t>
  </si>
  <si>
    <t>A-02-02-2-8-3</t>
  </si>
  <si>
    <t>ADQUISICIONES DIFERENTES DE ACTIVOS-OTROS SERVICIOS PROFESIONALES CIENTIFICOS Y TÉCNICOS</t>
  </si>
  <si>
    <t>SECRETARÍA GENERAL</t>
  </si>
  <si>
    <t>SUBDIRECCIÓN ADMINISTRATIVA Y FINANCIERA</t>
  </si>
  <si>
    <t>A-02-01</t>
  </si>
  <si>
    <t>ADQUISICION DE ACTIVOS NO FINANCIEROS</t>
  </si>
  <si>
    <t>A-03-03-01-053</t>
  </si>
  <si>
    <t>FONDO DE PROTECCIÓN DE JUSTICIA. DECRETO 1890 DE 1999 Y DECRETO 200 DE 2003</t>
  </si>
  <si>
    <t>A-03-03-02-024</t>
  </si>
  <si>
    <t>ORGANIZACIÓN Y FUNCIONAMIENTO DEPARTAMENTO DEL AMAZONAS</t>
  </si>
  <si>
    <t>A-03-03-02-025</t>
  </si>
  <si>
    <t>ORGANIZACIÓN Y FUNCIONAMIENTO DEPARTAMENTO DEL GUAINÍA</t>
  </si>
  <si>
    <t>A-03-03-02-026</t>
  </si>
  <si>
    <t>ORGANIZACIÓN Y FUNCIONAMIENTO DEPARTAMENTO DEL GUAVIARE</t>
  </si>
  <si>
    <t>A-03-03-02-027</t>
  </si>
  <si>
    <t>ORGANIZACIÓN Y FUNCIONAMIENTO DEPARTAMENTO DEL VAUPÉS</t>
  </si>
  <si>
    <t>A-03-03-02-028</t>
  </si>
  <si>
    <t>ORGANIZACIÓN Y FUNCIONAMIENTO DEPARTAMENTO DEL VICHADA</t>
  </si>
  <si>
    <t>IMPUESTOS</t>
  </si>
  <si>
    <t>A-08-04-01</t>
  </si>
  <si>
    <t>C-3799-1000-12</t>
  </si>
  <si>
    <t>IMPLEMENTACIÓN DE UN SISTEMA INTEGRAL DE GESTIÓN DE DOCUMENTOS Y ADMINISTRACION DE ARCHIVOS, EN EL MINISTERIO DEL INTERIOR, NACIONAL</t>
  </si>
  <si>
    <t>SUBDIRECCIÓN DE GESTIÓN  HUMANA</t>
  </si>
  <si>
    <t>GASTOS DE PERSONAL GESTIÓN HUMANA</t>
  </si>
  <si>
    <t>A-02</t>
  </si>
  <si>
    <t>ADQUISICIONES DE BIENES Y SERVICIOS</t>
  </si>
  <si>
    <t>SUBDIRECCIÓN DE GESTIÓN HUMANA</t>
  </si>
  <si>
    <t>PAGO APORTES VOLUNTARIOS</t>
  </si>
  <si>
    <t>A-03-03-04-060</t>
  </si>
  <si>
    <t>PAGO DE APORTES SOBRE LOS VOLUNTARIOS ACREDITADOS Y ACTIVOS DEL SUBSISTEMA NACIONAL DE PRIMERA RESPUESTA AFILIADOS AL SGRL - DECRETO 1809 DE 2020</t>
  </si>
  <si>
    <t>PAGO APORTES VOLUNT</t>
  </si>
  <si>
    <t>OTRAS TRANSFERENCIAS</t>
  </si>
  <si>
    <t>A-03-03-01-999</t>
  </si>
  <si>
    <t>OTRAS TRANSFERENCIAS - DISTRIBUCIÓN PREVIO CONCEPTO DGPPN</t>
  </si>
  <si>
    <t>TOTALES</t>
  </si>
  <si>
    <t>FUNCIONAMIENTO</t>
  </si>
  <si>
    <t>MININTERIOR</t>
  </si>
  <si>
    <t>Consolidado con regalías, aca se suman</t>
  </si>
  <si>
    <t>Diferencia</t>
  </si>
  <si>
    <t>31 de diciembre de 2024</t>
  </si>
  <si>
    <t>NOMBRE PROGRAMA MISIONAL DE FUNCIONAMIENTO Y/O PROYECTO DE INVERSIÓN</t>
  </si>
  <si>
    <t>APROPIACIÓN ADICIONADA</t>
  </si>
  <si>
    <t>APROPIACIÓN REDUCIDA</t>
  </si>
  <si>
    <t>PAGOS</t>
  </si>
  <si>
    <t>FORTALECIMIENTO A LOS PROCESOS ORGANIZATIVOS Y DE CONCERTACIÓN DE LAS COMUNIDADES NEGRAS, AFROCOLOMBIANAS, RAIZALES Y PALENQUERAS</t>
  </si>
  <si>
    <t>ATENCIÓN INTEGRAL A LA POBLACIÓN DESPLAZADA EN CUMPLIMIENTO DE LA SENTENCIA T-025 DE 2004 (NO DE PENSIONES)</t>
  </si>
  <si>
    <t>C-3701-1000-33-705050</t>
  </si>
  <si>
    <t>FORTALECIMIENTO DE LAS ACCIONES PARA GARANTIZAR EL GOCE EFECTIVO DE LOS DERECHOS DE LOS PUEBLOS Y LAS COMUNIDADES AFROCOLOMBIANAS, NEGRAS, PALENQUERAS Y RAIZALES EN EL TERRITORIO   NACIONAL</t>
  </si>
  <si>
    <t>7. ACTORES DIFERENCIALES PARA EL CAMBIO / 5. CONVERGENCIA REGIONAL PARA EL BIENESTAR Y BUEN VIVIR</t>
  </si>
  <si>
    <t xml:space="preserve"> Ejecución vigencia 2024. Reporte 31 de diciembre de 2024</t>
  </si>
  <si>
    <t>FORTALECIMIENTO A LOS PROCESOS ORGANIZATIVOS Y DE CONCERTACIÓN DE LAS COMUNIDADES INDÍGENAS, MINORÍAS Y ROM</t>
  </si>
  <si>
    <t>FORTALECIMIENTO INSTITUCIONAL DE LA MESA PERMANENTE DE CONCERTACIÓN CON LOS PUEBLOS Y ORGANIZACIONES INDÍGENAS - DECRETO 1397 DE 1996</t>
  </si>
  <si>
    <t>C-3701-1000-32-705050</t>
  </si>
  <si>
    <t>FORTALECIMIENTO DE LOS PROCESOS DE GOBIERNO PROPIO DE LAS COMUNIDADES INDÍGENAS EN EL DEPARTAMENTO DEL  CAUCA</t>
  </si>
  <si>
    <t>C-3701-1000-35-705050</t>
  </si>
  <si>
    <t>FORTALECIMIENTO DE LOS SISTEMAS DE GOBIERNO PROPIO Y EN LOS PROCESOS ORGANIZATIVOS DE LOS PUEBLOS Y COMUNIDADES INDÍGENAS A NIVEL   NACIONAL</t>
  </si>
  <si>
    <t>C-3701-1000-36-705050</t>
  </si>
  <si>
    <t>IMPLEMENTACIÓN DE ACCIONES POR PARTE DEL MINISTERIO DEL INTERIOR PARA FORTALECER LA ESTRUCTURA ORGANIZATIVA DE LAS KUMPAÑY RROM A NIVEL  NACIONAL</t>
  </si>
  <si>
    <t>C-3701-1000-37-705050</t>
  </si>
  <si>
    <t>FORTALECIMIENTO DE LOS SISTEMAS DE GOBIERNO PROPIO DE LOS PUEBLOS Y COMUNIDADES INDÍGENAS DE LOS PASTOS Y QUILLACINGAS DEL DEPARTAMENTO DE   NARIÑO</t>
  </si>
  <si>
    <t>PROGRAMA DE PROTECCIÓN A PERSONAS QUE SE ENCUENTRAN EN SITUACIÓN DE RIESGO CONTRA SU VIDA, INTEGRIDAD, SEGURIDAD O LIBERTAD, POR CAUSAS RELACIONADAS CON LA VIOLENCIA EN COLOMBIA</t>
  </si>
  <si>
    <t>C-3701-1000-30-20106A</t>
  </si>
  <si>
    <t>2. SEGURIDAD HUMANA Y JUSTICIA SOCIAL / A. PREVENCIÓN Y PROTECCIÓN PARA POBLACIONES VULNERABLES DESDE UN ENFOQUE DIFERENCIAL, COLECTIVO E INDIVIDUAL</t>
  </si>
  <si>
    <t>C-3701-1000-38-702030</t>
  </si>
  <si>
    <t>FORTALECIMIENTO DE LA GESTIÓN TERRITORIAL PARA LA GARANTÍA, PROMOCIÓN Y GOCE DE LOS DERECHOS HUMANOS  NACIONAL</t>
  </si>
  <si>
    <t>7. ACTORES DIFERENCIALES PARA EL CAMBIO / 3. FORTALECIMIENTO DE LA INSTITUCIONALIDAD</t>
  </si>
  <si>
    <t>C-3701-1000-39-702030</t>
  </si>
  <si>
    <t>FORTALECIMIENTO DE LAS GARANTÍAS PARA EL EJERCICIO DEL LIDERAZGO SOCIAL Y DEFENSA DE LOS DERECHOS HUMANOS EN EL TERRITORIO   NACIONAL</t>
  </si>
  <si>
    <t>C-3701-1000-41-53106B</t>
  </si>
  <si>
    <t>FORTALECIMIENTO DE LA GARANTÍA DE LOS DERECHOS HUMANOS EN EL MARCO DE LAS MANIFESTACIONES PÚBLICAS Y LA PROTESTA SOCIAL PACÍFICA A NIVEL   NACIONAL</t>
  </si>
  <si>
    <t>5. CONVERGENCIA REGIONAL / B. EFECTIVIDAD DE LOS DISPOSITIVOS DE PARTICIPACIÓN CIUDADANA, POLÍTICA Y ELECTORAL</t>
  </si>
  <si>
    <t>C-3701-1000-42-20113A</t>
  </si>
  <si>
    <t>FORTALECIMIENTO DE LA GESTIÓN DE LOS CEMENTERIOS COMO RESTITUCIÓN DE DERECHOS DE VÍCTIMAS DE DESAPARICIÓN  NACIONAL</t>
  </si>
  <si>
    <t>2. SEGURIDAD HUMANA Y JUSTICIA SOCIAL / A. FORTALECIMIENTO DE LA BÚSQUEDA DE PERSONAS DADAS POR DESAPARECIDAS</t>
  </si>
  <si>
    <t>C-3702-1000-14-701020</t>
  </si>
  <si>
    <t>MEJORAMIENTO DE LAS CAPACIDADES DE LAS ENTIDADES TERRITORIALES PARA TRANSVERSALIZAR EL ENFOQUE DE GÉNERO EN LA GESTIÓN DE LA CONVIVENCIA Y LA SEGURIDAD HUMANA  NACIONAL</t>
  </si>
  <si>
    <t>7. ACTORES DIFERENCIALES PARA EL CAMBIO / 2. MUJERES EN EL CENTRO DE LA POLÍTICA DE LA VIDA Y LA PAZ</t>
  </si>
  <si>
    <t>GASTOS DE PERSONAL</t>
  </si>
  <si>
    <t>ADQUISICIÓN DE BIENES  Y SERVICIOS</t>
  </si>
  <si>
    <t>GASTOS POR TRIBUTOS Y FISCALIZACIÓN</t>
  </si>
  <si>
    <t>C-3799-1000-1-53106A</t>
  </si>
  <si>
    <t>FORTALECIMIENTO DE LAS CAPACIDADES Y HABILIDADES CON QUE CUENTAN LOS GRUPOS ÉTNICOS, EJECUTORES E INSTITUCIONALIDAD INTERVINIENTE PARA LA PARTICIPACIÓN EN LOS PROCESOS DE CONSULTA PREVIA   NACIONAL</t>
  </si>
  <si>
    <t>5. CONVERGENCIA REGIONAL / A. CONDICIONES Y CAPACIDADES INSTITUCIONALES, ORGANIZATIVAS E INDIVIDUALES PARA LA PARTICIPACIÓN CIUDADANA</t>
  </si>
  <si>
    <t>C-3704-1000-8-53106A</t>
  </si>
  <si>
    <t>FORTALECIMIENTO DE LA INTEGRACIÓN DE PROCESOS, LA COORDINACIÓN DE ENTIDADES, LA  ASIGNACIÓN DE RECURSOS Y EL CONOCIMIENTO, PARA BRINDAR GARANTÍAS PARA EL GOCE EFECTIVO DEL DERECHO DE LA LIBERTAD RELIGIOSA Y DE CULTOS EN EL TERRITORIO  NACIONAL</t>
  </si>
  <si>
    <t>C-3702-1000-16-20105A</t>
  </si>
  <si>
    <t>FORTALECIMIENTO DE LA CAPACIDAD DE ARTICULACIÓN TERRITORIAL PARA LA INCORPORACIÓN DE ESTRATEGIAS DE CONVIVENCIA Y SEGURIDAD CIUDADANA INTEGRAL, CORRESPONSABLE, CONTEXTUALIZADA Y PREVENTIVA A NIVEL   NACIONAL</t>
  </si>
  <si>
    <t>2. SEGURIDAD HUMANA Y JUSTICIA SOCIAL / A. NUEVO MODELO NACIÓN-TERRITORIO PARA LA CONVIVENCIA Y LA SEGURIDAD CIUDADANA</t>
  </si>
  <si>
    <t>C-3702-1000-16-20105B</t>
  </si>
  <si>
    <t>2. SEGURIDAD HUMANA Y JUSTICIA SOCIAL / B. CREACIÓN DEL SISTEMA NACIONAL DE CONVIVENCIA PARA LA VIDA</t>
  </si>
  <si>
    <t>FORTALECIMIENTO A LA GESTIÓN TERRITORIAL Y BUEN GOBIERNO LOCAL</t>
  </si>
  <si>
    <t>IMPLEMENTACIÓN LEY 985 DE 2005 SOBRE TRATA DE PERSONAS</t>
  </si>
  <si>
    <t>C-3702-1000-17-701040</t>
  </si>
  <si>
    <t>FORTALECIMIENTO EN LA PREVENCIÓN, PROTECCIÓN Y ASISTENCIA EN LA LUCHA CONTRA EL DELITO DE TRATA PERSONAS  NACIONAL</t>
  </si>
  <si>
    <t>7. ACTORES DIFERENCIALES PARA EL CAMBIO / 4. POR UNA VIDA LIBRE DE VIOLENCIAS CONTRA LAS MUJERES</t>
  </si>
  <si>
    <t>C-3702-1000-18-10204A</t>
  </si>
  <si>
    <t>FORTALECIMIENTO DE LA ARTICULACIÓN, COORDINACIÓN Y PARTICIPACIÓN DE LAS ENTIDADES TERRITORIALES, CORPORACIONES PÚBLICAS Y LÍDERES LOCALES EN LOS PROCESOS DE ORDENAMIENTO TERRITORIAL ALREDEDOR DEL AGUA Y DESCENTRALIZACIÓN.  NACIONAL</t>
  </si>
  <si>
    <t>1. ORDENAMIENTO DEL TERRITORIO ALREDEDOR DEL AGUA Y JUSTICIA AMBIENTAL / A. EMPODERAMIENTO DE LOS GOBIERNOS LOCALES Y SUS COMUNIDADES</t>
  </si>
  <si>
    <t>C-3702-1000-18-53105B</t>
  </si>
  <si>
    <t>5. CONVERGENCIA REGIONAL / B. ENTIDADES PÚBLICAS TERRITORIALES Y NACIONALES FORTALECIDAS</t>
  </si>
  <si>
    <t>C-3702-1000-8-20105A</t>
  </si>
  <si>
    <t>C-3702-1000-13-20105A</t>
  </si>
  <si>
    <t>FORTALECIMIENTO A LAS ENTIDADES TERRITORIALES A TRAVES DE LA FINANCIACION DE INFRAESTRUCTURA PARA LA SEGURIDAD Y CONVIVENCIA CIUDADANA A NIVEL  NACIONAL</t>
  </si>
  <si>
    <t>DIRECCIÓN DE ASUNTOS LEGISLATIVOS</t>
  </si>
  <si>
    <t>C-3799-1000-18-53105B</t>
  </si>
  <si>
    <t>FORTALECIMIENTO DE LAS RELACIONES ENTRE EL GOBIERNO NACIONAL Y EL CONGRESO DE LA REPÚBLICA EN LOS PROCESOS TÉCNICOS Y ADMINISTRATIVOS A NIVEL   NACIONAL</t>
  </si>
  <si>
    <t>FONDO PARA LA PARTICIPACIÓN CIUDADANA Y EL FORTALECIMIENTO DE LA DEMOCRACIA. ARTICULO 96 LEY 1757 DE 2015</t>
  </si>
  <si>
    <t>C-3704-1000-6-53106A</t>
  </si>
  <si>
    <t>C-3704-1000-7-53106A</t>
  </si>
  <si>
    <t>MEJORAMIENTO DE LA PARTICIPACIÓN DEL CAMPESINADO EN LA FORMULACIÓN DE POLÍTICAS, PROGRAMAS Y PROYECTOS EN EL TERRITORIO  NACIONAL</t>
  </si>
  <si>
    <t>OFICINA DE INFORMACIÓN  PÚBLICA DEL  INTERIOR</t>
  </si>
  <si>
    <t>ADQUISICIÓN DE BIENES Y SERVICIO</t>
  </si>
  <si>
    <t>C-3799-1000-15-53105B</t>
  </si>
  <si>
    <t>FORTALECIMIENTO  DE LA ESTRATEGIA DE RELACIONAMIENTO CON EL CIUDADANO AMPLIANDO LA COBERTURA DEL PORTAFOLIO DE SERVICIOS DEL MINISTERIO DEL INTERIOR EN EL TERRITORIO  NACIONAL</t>
  </si>
  <si>
    <t>C-3799-1000-15-53105D</t>
  </si>
  <si>
    <t>5. CONVERGENCIA REGIONAL / D. GOBIERNO DIGITAL PARA LA GENTE</t>
  </si>
  <si>
    <t>C-3799-1000-17-20104A</t>
  </si>
  <si>
    <t>FORTALECIMIENTO DE LAS SOLUCIONES DE TECNOLOGIAS DE LA INFORMACIÓN QUE PERMITAN SOPORTAR LOS PLANES, PROGRAMAS Y PROYECTOS DEL MINISTERIO DEL INTERIOR DENTRO DE LA ENTIDAD Y DE CARA AL CIUDADANO A NIVEL  NACIONAL</t>
  </si>
  <si>
    <t>2. SEGURIDAD HUMANA Y JUSTICIA SOCIAL / A. IMPLEMENTACIÓN DEL PROGRAMA DE DATOS BÁSICOS</t>
  </si>
  <si>
    <t>C-3799-1000-17-20104B</t>
  </si>
  <si>
    <t>2. SEGURIDAD HUMANA Y JUSTICIA SOCIAL / B. INTEROPERABILIDAD COMO BIEN PÚBLICO DIGITAL</t>
  </si>
  <si>
    <t>C-3799-1000-17-20108B</t>
  </si>
  <si>
    <t>2. SEGURIDAD HUMANA Y JUSTICIA SOCIAL / B. PROTECCIÓN DE LAS PERSONAS, DE LAS INFRAESTRUCTURAS DIGITALES, FORTALECIMIENTO DE LAS ENTIDADES DEL ESTADO Y GARANTÍA EN LA PRESTACIÓN DE SUS SERVICIOS EN EL ENTORNO DIGITAL</t>
  </si>
  <si>
    <t>C-3799-1000-17-53105D</t>
  </si>
  <si>
    <t>C-3799-1000-20-53105B</t>
  </si>
  <si>
    <t>FORTALECIMIENTO DE LA ESTRATEGIA DE COMUNICACIONES INTERNA Y EXTERNA DEL MINISTERIO DEL INTERIOR  NACIONAL</t>
  </si>
  <si>
    <t>C-3799-1000-16-53105B</t>
  </si>
  <si>
    <t>FORTALECIMIENTO DEL SISTEMA INTEGRADO DE GESTIÓN DEL MINISTERIO DEL INTERIOR EN EL TERRITORIO  NACIONAL</t>
  </si>
  <si>
    <t>C-3799-1000-19-53105B</t>
  </si>
  <si>
    <t>APLICACIÓN DE UNA ESTRATEGIA INTEGRAL PARA MEJORAR LA IMPLEMENTACIÓN DE LA POLÍTICA DE GESTIÓN DEL CONOCIMIENTO Y LA INNOVACIÓN EN EL MARCO DEL MIPG DEL MINISTERIO DEL INTERIOR, PARA LA ATENCIÓN DE LOS GRUPOS DE VALOR A NIVEL   NACIONAL</t>
  </si>
  <si>
    <t>INVERSION</t>
  </si>
  <si>
    <t xml:space="preserve">REGALIAS </t>
  </si>
  <si>
    <t>C-3703-1000-3-703050</t>
  </si>
  <si>
    <t>FORTALECIMIENTO  INSTITUCIONAL PARA LA IMPLEMENTACION DE LA POLITICA PUBLICA DE VICTIMAS A NIVEL  NACIONAL</t>
  </si>
  <si>
    <t>7. ACTORES DIFERENCIALES PARA EL CAMBIO / 5. COLOMBIA POTENCIA MUNDIAL DE LA VIDA A PARTIR DE LA NO REPETICIÓN</t>
  </si>
  <si>
    <t>DIRECCIÓN JURÍDICA</t>
  </si>
  <si>
    <t>A-03-10</t>
  </si>
  <si>
    <t>SENTENCIAS Y CONCILIACIONES</t>
  </si>
  <si>
    <t>C-3799-1000-12-53105B</t>
  </si>
  <si>
    <t>IMPLEMENTACION DE UN SISTEMA INTEGRAL DE GESTION DE DOCUMENTOS Y ADMINISTRACION DE ARCHIVOS, EN EL MINISTERIO DEL INTERIOR,  NACIONAL</t>
  </si>
  <si>
    <t>EQUIPO DE PAZ</t>
  </si>
  <si>
    <t>C-3702-1000-15-600011</t>
  </si>
  <si>
    <t>MEJORAMIENTO DE LA EFECTIVIDAD DE LOS PROGRAMAS E INICIATIVAS DE CONSTRUCCIÓN DE PAZ LIDERADAS POR EL MINISTERIO DEL INTERIOR A NIVEL  NACIONAL</t>
  </si>
  <si>
    <t>6. PAZ TOTAL E INTEGRAL / 1. HACIA UN NUEVO CAMPO COLOMBIANO: REFORMA RURAL INTEGRAL</t>
  </si>
  <si>
    <t>C-3702-1000-15-600012</t>
  </si>
  <si>
    <t>6. PAZ TOTAL E INTEGRAL / 2. PARTICIPACIÓN POLÍTICA: APERTURA DEMOCRÁTICA PARA CONSTRUIR LA PAZ</t>
  </si>
  <si>
    <t>C-3702-1000-15-600013</t>
  </si>
  <si>
    <t>6. PAZ TOTAL E INTEGRAL / 3. FIN DEL CONFLICTO</t>
  </si>
  <si>
    <t>C-3702-1000-15-600014</t>
  </si>
  <si>
    <t>6. PAZ TOTAL E INTEGRAL / 4. SOLUCIÓN AL PROBLEMA DE LAS DROGAS ILÍCITAS</t>
  </si>
  <si>
    <t>VICEMINISTERIO DE DIALOGO SOCIAL</t>
  </si>
  <si>
    <t>C-3701-1000-40-53107A</t>
  </si>
  <si>
    <t>FORTALECIMIENTO DEL DIALOGO SOCIAL NACIONAL Y REGIONAL MEDIANTE EL DESARROLLO DE ACCIONES TENDIENTES A ATENDER LAS PROBLEMÁTICAS SOCIALES EN LOS TERRITORIOS  NACIONAL</t>
  </si>
  <si>
    <t>Fortalecimiento del dialogo social nacional y regional mediante el desarrollo de acciones tendientes a atender las problemáticas sociales en los territorios  Nacional</t>
  </si>
  <si>
    <t>info 31 de dic/INVERSION</t>
  </si>
  <si>
    <t>REGALIAS</t>
  </si>
  <si>
    <t>INFO 31 DIC /FUNCIONAMEN</t>
  </si>
  <si>
    <t>TOTAL CON REGLAIAS</t>
  </si>
  <si>
    <t>30 junio de 2025</t>
  </si>
  <si>
    <t>ARTICULACIÓN PLAN NACIONAL DE DESARROLLO -PND</t>
  </si>
  <si>
    <t>APLAZAMIENTO</t>
  </si>
  <si>
    <t>APROPIACIÓN DESPUÉS DE APLAZAMIENTO</t>
  </si>
  <si>
    <t>C-3701-1000-48-40070203</t>
  </si>
  <si>
    <t>4. TRANSFORMACIÓN PRODUCTIVA, INTERNACIONALIZACIÓN Y ACCIÓN CLÍMATICA / 03. FORTALECIMIENTO DE LA INSTITUCIONALIDAD</t>
  </si>
  <si>
    <t>FORTALECIMIENTO DE LOS GOBIERNOS PROPIOS, SISTEMAS ORGANIZATIVOS Y AUTOSOSTENIBILIDAD DE LAS COMUNIDADES NEGRAS, AFROCOLOMBIANAS, RAIZALES Y PALENQUERAS</t>
  </si>
  <si>
    <t>C-3701-1000-45-40060004</t>
  </si>
  <si>
    <t>4. TRANSFORMACIÓN PRODUCTIVA, INTERNACIONALIZACIÓN Y ACCIÓN CLÍMATICA / 04. LA CULTURA DE PAZ EN LA COTIDIANIDAD DE LAS POBLACIONES Y TERRITORIOS</t>
  </si>
  <si>
    <t>FORTALECIMIENTO DE CAPACIDADES EN PROCESOS ORGANIZATIVOS PARA EL SEGUIMIENTO EFECTIVO Y GARANTIZAR EL CUMPLIMIENTO DE LOS ACUERDOS DERIVADOS DE LOS DIÁLOGOS SOCIALES CON LAS COMUNIDADES NEGRAS Y AFROCOLOMBIANAS EN LOS DEPARTAMENTOS DE   CAUCA, CHOCÓ, NARIÑO, VALLE DEL CAUCA</t>
  </si>
  <si>
    <t>C-3701-1000-47-40070505</t>
  </si>
  <si>
    <t>4. TRANSFORMACIÓN PRODUCTIVA, INTERNACIONALIZACIÓN Y ACCIÓN CLÍMATICA / 05. CONVERGENCIA REGIONAL PARA EL BIENESTAR Y BUEN VIVIR</t>
  </si>
  <si>
    <t>FORTALECIMIENTO DE LOS MECANISMOS PARA EL FOMENTO DEL DESARROLLO ECONÓMICO Y SOCIAL, ASÍ COMO LA PROTECCIÓN Y GARANTÍA DE LOS DERECHOS DE LAS COMUNIDADES NEGRAS, AFROCOLOMBIANAS, RAIZALES Y PALENQUERAS EN EL MARCO DE LA IMPLEMENTACIÓN DE LA LEY 70 DE 1993 EN EL TERRITORIO NACIONAL</t>
  </si>
  <si>
    <t>C-3701-1000-43-40070203</t>
  </si>
  <si>
    <t>IMPLEMENTACIÓN DE ESTRATEGIAS PARA EL FORTALECIMIENTO DE LA CULTURA DE PAZ ESTABLE Y DURADERA EN LOS TERRITORIOS DE LOS PUEBLOS Y COMUNIDADES NEGRAS A NIVEL NACIONAL.</t>
  </si>
  <si>
    <t xml:space="preserve"> Ejecución vigencia 2025. 30 junio 2025</t>
  </si>
  <si>
    <t>C-3701-1000-44-701020</t>
  </si>
  <si>
    <t>FORTALECIMIENTO DE LA PARTICIPACIÓN DE LAS MUJERES INDÍGENAS EN ESPACIOS DE DIÁLOGO A NIVEL NACIONAL</t>
  </si>
  <si>
    <t>C-3701-1000-49-40060004</t>
  </si>
  <si>
    <t>FORTALECIMIENTO DE LOS MECANISMOS DE PROTECCIÓN DE LA GUARDIA INDÍGENA EN EL TERRITORIO NACIONAL</t>
  </si>
  <si>
    <t>C-3701-1000-46-40070203</t>
  </si>
  <si>
    <t>4. TRANSFORMACIÓN PRODUCTIVA, INTERNACIONALIZACIÓN Y ACCIÓN CLÍMATICA / 03. FORTALECIMIENTO DE LA INSTITUCIONALIDAD - [PREVIO CONCEPTO  DNP]</t>
  </si>
  <si>
    <t>FORTALECIMIENTO DE LA GESTIÓN, DIÁLOGO Y PARTICIPACIÓN TERRITORIAL PARA L GARANTÍA, PROMOCIÓN Y RELACIÓN DE LOS DERECHOS HUMANOS</t>
  </si>
  <si>
    <t>GRUPO INTERNO DE TRABAJO DE ENFOQUE DE GENERO Y DIVERSIDAD</t>
  </si>
  <si>
    <t>TOTAL INVERSIÓN</t>
  </si>
  <si>
    <t>TOTAL DEPENDENCIA</t>
  </si>
  <si>
    <t>ADQUISICION DE IBIENES Y SERVICIOS</t>
  </si>
  <si>
    <t>DIRECCIO DE ASUNTOS LEGISLATIVOS</t>
  </si>
  <si>
    <t>DIRECCION JURÍDICA</t>
  </si>
  <si>
    <t>5. CONVERGENCIA REGIONAL / A. DIÁLOGO, MEMORIA, CONVIVENCIA Y RECONCILIACIÓN PARA LA RECONSTRUCCIÓN DEL TEJIDO SOCIAL</t>
  </si>
  <si>
    <t>APROPIACIÓN DESPUÈS DE BLOQUEO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</si>
</sst>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* #,##0\ &quot;€&quot;_-;\-* #,##0\ &quot;€&quot;_-;_-* &quot;-&quot;\ &quot;€&quot;_-;_-@_-"/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* #,##0_-;\-&quot;$&quot;* #,##0_-;_-&quot;$&quot;* &quot;-&quot;_-;_-@_-"/>
    <numFmt numFmtId="167" formatCode="_-* #,##0.00\ _€_-;\-* #,##0.00\ _€_-;_-* &quot;-&quot;??\ _€_-;_-@_-"/>
    <numFmt numFmtId="168" formatCode="_-* #,##0_-;\-* #,##0_-;_-* &quot;-&quot;??_-;_-@_-"/>
    <numFmt numFmtId="169" formatCode="[$-580A]d&quot; de &quot;mmmm&quot; de &quot;yyyy;@"/>
    <numFmt numFmtId="170" formatCode="&quot;$&quot;\ #,##0"/>
    <numFmt numFmtId="171" formatCode="[$$-240A]\ #,##0"/>
    <numFmt numFmtId="172" formatCode="00"/>
    <numFmt numFmtId="173" formatCode="000"/>
    <numFmt numFmtId="174" formatCode="[$-1240A]&quot;$&quot;\ #,##0.00;\-&quot;$&quot;\ #,##0.00"/>
  </numFmts>
  <fonts count="94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11"/>
      <color rgb="FF000000"/>
      <name val="Gill Sans MT"/>
      <family val="2"/>
    </font>
    <font>
      <sz val="10"/>
      <name val="Gill Sans MT"/>
      <family val="2"/>
    </font>
    <font>
      <b/>
      <sz val="12"/>
      <name val="Gill Sans MT"/>
      <family val="2"/>
    </font>
    <font>
      <b/>
      <sz val="11"/>
      <name val="Gill Sans MT"/>
      <family val="2"/>
    </font>
    <font>
      <b/>
      <sz val="12"/>
      <color theme="1"/>
      <name val="Gill Sans MT"/>
      <family val="2"/>
    </font>
    <font>
      <sz val="12"/>
      <name val="Gill Sans MT"/>
      <family val="2"/>
    </font>
    <font>
      <b/>
      <sz val="10"/>
      <color theme="1"/>
      <name val="Gill Sans MT"/>
      <family val="2"/>
    </font>
    <font>
      <sz val="10"/>
      <color rgb="FFFF0000"/>
      <name val="Gill Sans MT"/>
      <family val="2"/>
    </font>
    <font>
      <sz val="12"/>
      <color theme="1"/>
      <name val="Gill Sans MT"/>
      <family val="2"/>
    </font>
    <font>
      <b/>
      <sz val="10"/>
      <name val="Gill Sans MT"/>
      <family val="2"/>
    </font>
    <font>
      <b/>
      <sz val="18"/>
      <name val="Gill Sans MT"/>
      <family val="2"/>
    </font>
    <font>
      <sz val="11"/>
      <name val="Gill Sans MT"/>
      <family val="2"/>
    </font>
    <font>
      <sz val="12"/>
      <color rgb="FFFF0000"/>
      <name val="Gill Sans MT"/>
      <family val="2"/>
    </font>
    <font>
      <sz val="14"/>
      <color rgb="FF000000"/>
      <name val="Calibri"/>
      <family val="2"/>
      <scheme val="minor"/>
    </font>
    <font>
      <sz val="12"/>
      <color rgb="FF000000"/>
      <name val="Gill Sans MT"/>
      <family val="2"/>
    </font>
    <font>
      <b/>
      <sz val="10"/>
      <color theme="0"/>
      <name val="Gill Sans MT"/>
      <family val="2"/>
    </font>
    <font>
      <b/>
      <sz val="12"/>
      <color theme="0"/>
      <name val="Gill Sans MT"/>
      <family val="2"/>
    </font>
    <font>
      <b/>
      <sz val="14"/>
      <color theme="0"/>
      <name val="Gill Sans MT"/>
      <family val="2"/>
    </font>
    <font>
      <b/>
      <sz val="16"/>
      <name val="Gill Sans MT"/>
      <family val="2"/>
    </font>
    <font>
      <sz val="10"/>
      <color rgb="FF000000"/>
      <name val="Calibri"/>
      <family val="2"/>
      <scheme val="minor"/>
    </font>
    <font>
      <b/>
      <sz val="18"/>
      <color theme="0"/>
      <name val="Gill Sans MT"/>
      <family val="2"/>
    </font>
    <font>
      <b/>
      <sz val="18"/>
      <color theme="1"/>
      <name val="Gill Sans MT"/>
      <family val="2"/>
    </font>
    <font>
      <b/>
      <sz val="18"/>
      <color rgb="FFFF0000"/>
      <name val="Gill Sans MT"/>
      <family val="2"/>
    </font>
    <font>
      <sz val="11"/>
      <name val="Calibri"/>
      <family val="2"/>
      <scheme val="minor"/>
    </font>
    <font>
      <sz val="10"/>
      <color rgb="FF000000"/>
      <name val="Gill Sans MT"/>
      <family val="2"/>
    </font>
    <font>
      <sz val="12"/>
      <color theme="0"/>
      <name val="Gill Sans MT"/>
      <family val="2"/>
    </font>
    <font>
      <sz val="11"/>
      <color theme="0"/>
      <name val="Gill Sans MT"/>
      <family val="2"/>
    </font>
    <font>
      <sz val="11"/>
      <color theme="1"/>
      <name val="Gill Sans MT"/>
      <family val="2"/>
    </font>
    <font>
      <sz val="11"/>
      <color rgb="FFFF0000"/>
      <name val="Gill Sans MT"/>
      <family val="2"/>
    </font>
    <font>
      <sz val="14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10"/>
      <color theme="1"/>
      <name val="Gill Sans MT"/>
      <family val="2"/>
    </font>
    <font>
      <sz val="10"/>
      <color theme="0"/>
      <name val="Gill Sans MT"/>
      <family val="2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575">
    <xf numFmtId="0" fontId="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1" fillId="0" borderId="0"/>
    <xf numFmtId="0" fontId="41" fillId="0" borderId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8" fillId="0" borderId="0"/>
    <xf numFmtId="0" fontId="37" fillId="0" borderId="0"/>
    <xf numFmtId="9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166" fontId="34" fillId="0" borderId="0" applyFont="0" applyFill="0" applyBorder="0" applyAlignment="0" applyProtection="0"/>
    <xf numFmtId="0" fontId="34" fillId="0" borderId="0"/>
    <xf numFmtId="0" fontId="41" fillId="0" borderId="0"/>
    <xf numFmtId="0" fontId="33" fillId="0" borderId="0"/>
    <xf numFmtId="1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1" fontId="40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55" applyNumberFormat="0" applyFill="0" applyAlignment="0" applyProtection="0"/>
    <xf numFmtId="0" fontId="45" fillId="0" borderId="56" applyNumberFormat="0" applyFill="0" applyAlignment="0" applyProtection="0"/>
    <xf numFmtId="0" fontId="46" fillId="0" borderId="57" applyNumberFormat="0" applyFill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7" borderId="58" applyNumberFormat="0" applyAlignment="0" applyProtection="0"/>
    <xf numFmtId="0" fontId="51" fillId="8" borderId="59" applyNumberFormat="0" applyAlignment="0" applyProtection="0"/>
    <xf numFmtId="0" fontId="52" fillId="8" borderId="58" applyNumberFormat="0" applyAlignment="0" applyProtection="0"/>
    <xf numFmtId="0" fontId="53" fillId="0" borderId="60" applyNumberFormat="0" applyFill="0" applyAlignment="0" applyProtection="0"/>
    <xf numFmtId="0" fontId="54" fillId="9" borderId="6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63" applyNumberFormat="0" applyFill="0" applyAlignment="0" applyProtection="0"/>
    <xf numFmtId="0" fontId="5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5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5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5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5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5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59" fillId="0" borderId="0" applyFill="0">
      <alignment horizontal="center" vertical="center" wrapText="1"/>
    </xf>
    <xf numFmtId="173" fontId="59" fillId="35" borderId="0" applyFill="0" applyProtection="0">
      <alignment horizontal="center" vertical="center"/>
    </xf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10" borderId="62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0" borderId="0"/>
    <xf numFmtId="167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1" fontId="4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1" fontId="4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10" borderId="6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1" fontId="4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1" fontId="4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10" borderId="6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79">
    <xf numFmtId="0" fontId="0" fillId="0" borderId="0" xfId="0"/>
    <xf numFmtId="3" fontId="0" fillId="0" borderId="0" xfId="0" applyNumberFormat="1"/>
    <xf numFmtId="0" fontId="62" fillId="0" borderId="2" xfId="0" applyFont="1" applyBorder="1" applyAlignment="1">
      <alignment horizontal="left" vertical="center" wrapText="1" readingOrder="1"/>
    </xf>
    <xf numFmtId="0" fontId="62" fillId="0" borderId="6" xfId="0" applyFont="1" applyBorder="1" applyAlignment="1">
      <alignment horizontal="justify" vertical="justify" wrapText="1" readingOrder="1"/>
    </xf>
    <xf numFmtId="0" fontId="62" fillId="0" borderId="2" xfId="0" applyFont="1" applyBorder="1" applyAlignment="1">
      <alignment horizontal="justify" vertical="justify" wrapText="1" readingOrder="1"/>
    </xf>
    <xf numFmtId="0" fontId="62" fillId="0" borderId="6" xfId="0" applyFont="1" applyBorder="1" applyAlignment="1">
      <alignment horizontal="left" vertical="center" wrapText="1" readingOrder="1"/>
    </xf>
    <xf numFmtId="0" fontId="62" fillId="0" borderId="2" xfId="3" applyFont="1" applyBorder="1" applyAlignment="1">
      <alignment horizontal="left" vertical="center" wrapText="1" readingOrder="1"/>
    </xf>
    <xf numFmtId="0" fontId="66" fillId="3" borderId="0" xfId="0" applyFont="1" applyFill="1"/>
    <xf numFmtId="0" fontId="73" fillId="3" borderId="0" xfId="0" applyFont="1" applyFill="1"/>
    <xf numFmtId="0" fontId="73" fillId="0" borderId="0" xfId="0" applyFont="1" applyAlignment="1">
      <alignment wrapText="1"/>
    </xf>
    <xf numFmtId="0" fontId="66" fillId="0" borderId="0" xfId="0" applyFont="1" applyAlignment="1">
      <alignment wrapText="1"/>
    </xf>
    <xf numFmtId="170" fontId="0" fillId="0" borderId="0" xfId="0" applyNumberFormat="1"/>
    <xf numFmtId="171" fontId="66" fillId="0" borderId="2" xfId="0" applyNumberFormat="1" applyFont="1" applyBorder="1" applyAlignment="1">
      <alignment horizontal="right" vertical="center" wrapText="1" readingOrder="1"/>
    </xf>
    <xf numFmtId="170" fontId="66" fillId="0" borderId="2" xfId="0" applyNumberFormat="1" applyFont="1" applyBorder="1" applyAlignment="1">
      <alignment horizontal="right" vertical="center" wrapText="1" readingOrder="1"/>
    </xf>
    <xf numFmtId="170" fontId="66" fillId="0" borderId="6" xfId="0" applyNumberFormat="1" applyFont="1" applyBorder="1" applyAlignment="1">
      <alignment horizontal="right" vertical="center" wrapText="1" readingOrder="1"/>
    </xf>
    <xf numFmtId="171" fontId="66" fillId="3" borderId="2" xfId="0" applyNumberFormat="1" applyFont="1" applyFill="1" applyBorder="1" applyAlignment="1">
      <alignment horizontal="right" vertical="center" wrapText="1" readingOrder="1"/>
    </xf>
    <xf numFmtId="170" fontId="66" fillId="3" borderId="2" xfId="0" applyNumberFormat="1" applyFont="1" applyFill="1" applyBorder="1" applyAlignment="1">
      <alignment horizontal="right" vertical="center" wrapText="1" readingOrder="1"/>
    </xf>
    <xf numFmtId="0" fontId="55" fillId="0" borderId="0" xfId="0" applyFont="1"/>
    <xf numFmtId="1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171" fontId="0" fillId="0" borderId="0" xfId="0" applyNumberFormat="1"/>
    <xf numFmtId="9" fontId="66" fillId="0" borderId="2" xfId="2" applyFont="1" applyFill="1" applyBorder="1" applyAlignment="1">
      <alignment horizontal="center" vertical="center" wrapText="1" readingOrder="1"/>
    </xf>
    <xf numFmtId="9" fontId="66" fillId="0" borderId="2" xfId="2" applyFont="1" applyBorder="1" applyAlignment="1">
      <alignment horizontal="center" vertical="center" wrapText="1" readingOrder="1"/>
    </xf>
    <xf numFmtId="9" fontId="66" fillId="0" borderId="31" xfId="2" applyFont="1" applyBorder="1" applyAlignment="1">
      <alignment horizontal="center" vertical="center" wrapText="1" readingOrder="1"/>
    </xf>
    <xf numFmtId="0" fontId="66" fillId="0" borderId="47" xfId="0" applyFont="1" applyBorder="1" applyAlignment="1">
      <alignment horizontal="left" vertical="center" wrapText="1" readingOrder="1"/>
    </xf>
    <xf numFmtId="9" fontId="66" fillId="0" borderId="31" xfId="2" applyFont="1" applyFill="1" applyBorder="1" applyAlignment="1">
      <alignment horizontal="center" vertical="center" wrapText="1" readingOrder="1"/>
    </xf>
    <xf numFmtId="0" fontId="66" fillId="0" borderId="9" xfId="0" applyFont="1" applyBorder="1" applyAlignment="1">
      <alignment horizontal="left" vertical="center" wrapText="1" readingOrder="1"/>
    </xf>
    <xf numFmtId="0" fontId="66" fillId="3" borderId="9" xfId="0" applyFont="1" applyFill="1" applyBorder="1" applyAlignment="1">
      <alignment horizontal="left" vertical="center" wrapText="1" readingOrder="1"/>
    </xf>
    <xf numFmtId="0" fontId="66" fillId="3" borderId="46" xfId="0" applyFont="1" applyFill="1" applyBorder="1" applyAlignment="1">
      <alignment horizontal="left" vertical="center" wrapText="1" readingOrder="1"/>
    </xf>
    <xf numFmtId="9" fontId="66" fillId="0" borderId="33" xfId="2" applyFont="1" applyFill="1" applyBorder="1" applyAlignment="1">
      <alignment horizontal="center" vertical="center" wrapText="1" readingOrder="1"/>
    </xf>
    <xf numFmtId="9" fontId="66" fillId="0" borderId="6" xfId="2" applyFont="1" applyFill="1" applyBorder="1" applyAlignment="1">
      <alignment horizontal="center" vertical="center" wrapText="1" readingOrder="1"/>
    </xf>
    <xf numFmtId="9" fontId="63" fillId="0" borderId="2" xfId="2" applyFont="1" applyFill="1" applyBorder="1" applyAlignment="1">
      <alignment horizontal="center" vertical="center" wrapText="1" readingOrder="1"/>
    </xf>
    <xf numFmtId="0" fontId="66" fillId="0" borderId="46" xfId="0" applyFont="1" applyBorder="1"/>
    <xf numFmtId="0" fontId="66" fillId="0" borderId="9" xfId="0" applyFont="1" applyBorder="1"/>
    <xf numFmtId="0" fontId="77" fillId="36" borderId="22" xfId="0" applyFont="1" applyFill="1" applyBorder="1" applyAlignment="1">
      <alignment horizontal="center" vertical="center" wrapText="1" readingOrder="1"/>
    </xf>
    <xf numFmtId="0" fontId="77" fillId="36" borderId="23" xfId="0" applyFont="1" applyFill="1" applyBorder="1" applyAlignment="1">
      <alignment horizontal="center" vertical="center" wrapText="1" readingOrder="1"/>
    </xf>
    <xf numFmtId="0" fontId="75" fillId="0" borderId="0" xfId="0" applyFont="1" applyAlignment="1">
      <alignment horizontal="left" vertical="top" wrapText="1" readingOrder="1"/>
    </xf>
    <xf numFmtId="0" fontId="66" fillId="0" borderId="27" xfId="0" applyFont="1" applyBorder="1" applyAlignment="1">
      <alignment horizontal="left" vertical="center" wrapText="1" readingOrder="1"/>
    </xf>
    <xf numFmtId="0" fontId="62" fillId="0" borderId="28" xfId="0" applyFont="1" applyBorder="1" applyAlignment="1">
      <alignment horizontal="left" vertical="center" wrapText="1" readingOrder="1"/>
    </xf>
    <xf numFmtId="171" fontId="66" fillId="3" borderId="28" xfId="0" applyNumberFormat="1" applyFont="1" applyFill="1" applyBorder="1" applyAlignment="1">
      <alignment horizontal="right" vertical="center" wrapText="1" readingOrder="1"/>
    </xf>
    <xf numFmtId="9" fontId="66" fillId="0" borderId="28" xfId="2" applyFont="1" applyFill="1" applyBorder="1" applyAlignment="1">
      <alignment horizontal="center" vertical="center" wrapText="1" readingOrder="1"/>
    </xf>
    <xf numFmtId="9" fontId="66" fillId="0" borderId="29" xfId="2" applyFont="1" applyFill="1" applyBorder="1" applyAlignment="1">
      <alignment horizontal="center" vertical="center" wrapText="1" readingOrder="1"/>
    </xf>
    <xf numFmtId="0" fontId="61" fillId="0" borderId="0" xfId="0" applyFont="1" applyAlignment="1">
      <alignment horizontal="left" vertical="top" wrapText="1" readingOrder="1"/>
    </xf>
    <xf numFmtId="0" fontId="75" fillId="0" borderId="0" xfId="0" applyFont="1" applyAlignment="1">
      <alignment horizontal="center" vertical="top" wrapText="1" readingOrder="1"/>
    </xf>
    <xf numFmtId="9" fontId="75" fillId="0" borderId="0" xfId="2" applyFont="1" applyBorder="1" applyAlignment="1">
      <alignment horizontal="center" vertical="top" wrapText="1" readingOrder="1"/>
    </xf>
    <xf numFmtId="9" fontId="0" fillId="0" borderId="0" xfId="2" applyFont="1" applyBorder="1" applyAlignment="1">
      <alignment horizontal="center"/>
    </xf>
    <xf numFmtId="9" fontId="0" fillId="0" borderId="0" xfId="2" applyFont="1" applyAlignment="1">
      <alignment horizontal="center"/>
    </xf>
    <xf numFmtId="0" fontId="63" fillId="0" borderId="0" xfId="0" applyFont="1" applyAlignment="1">
      <alignment horizontal="center" readingOrder="1"/>
    </xf>
    <xf numFmtId="0" fontId="64" fillId="0" borderId="0" xfId="0" applyFont="1" applyAlignment="1">
      <alignment horizontal="center" readingOrder="1"/>
    </xf>
    <xf numFmtId="0" fontId="72" fillId="0" borderId="0" xfId="0" applyFont="1" applyAlignment="1">
      <alignment horizontal="center" readingOrder="1"/>
    </xf>
    <xf numFmtId="9" fontId="72" fillId="0" borderId="0" xfId="2" applyFont="1" applyFill="1" applyAlignment="1">
      <alignment horizontal="center" readingOrder="1"/>
    </xf>
    <xf numFmtId="3" fontId="72" fillId="0" borderId="0" xfId="0" applyNumberFormat="1" applyFont="1" applyAlignment="1">
      <alignment horizontal="center" readingOrder="1"/>
    </xf>
    <xf numFmtId="171" fontId="61" fillId="0" borderId="0" xfId="0" applyNumberFormat="1" applyFont="1" applyAlignment="1">
      <alignment horizontal="left" vertical="top" wrapText="1" readingOrder="1"/>
    </xf>
    <xf numFmtId="3" fontId="73" fillId="0" borderId="50" xfId="0" applyNumberFormat="1" applyFont="1" applyBorder="1" applyAlignment="1">
      <alignment horizontal="center" readingOrder="1"/>
    </xf>
    <xf numFmtId="3" fontId="73" fillId="0" borderId="50" xfId="0" applyNumberFormat="1" applyFont="1" applyBorder="1" applyAlignment="1">
      <alignment horizontal="right" readingOrder="1"/>
    </xf>
    <xf numFmtId="9" fontId="73" fillId="0" borderId="50" xfId="2" applyFont="1" applyFill="1" applyBorder="1" applyAlignment="1">
      <alignment horizontal="center" readingOrder="1"/>
    </xf>
    <xf numFmtId="3" fontId="73" fillId="0" borderId="46" xfId="0" applyNumberFormat="1" applyFont="1" applyBorder="1" applyAlignment="1">
      <alignment horizontal="center" readingOrder="1"/>
    </xf>
    <xf numFmtId="3" fontId="73" fillId="0" borderId="1" xfId="0" applyNumberFormat="1" applyFont="1" applyBorder="1" applyAlignment="1">
      <alignment horizontal="center" readingOrder="1"/>
    </xf>
    <xf numFmtId="3" fontId="73" fillId="0" borderId="1" xfId="0" applyNumberFormat="1" applyFont="1" applyBorder="1" applyAlignment="1">
      <alignment horizontal="right" readingOrder="1"/>
    </xf>
    <xf numFmtId="9" fontId="73" fillId="0" borderId="1" xfId="2" applyFont="1" applyFill="1" applyBorder="1" applyAlignment="1">
      <alignment horizontal="center" readingOrder="1"/>
    </xf>
    <xf numFmtId="3" fontId="73" fillId="0" borderId="47" xfId="0" applyNumberFormat="1" applyFont="1" applyBorder="1" applyAlignment="1">
      <alignment horizontal="center" readingOrder="1"/>
    </xf>
    <xf numFmtId="171" fontId="66" fillId="0" borderId="28" xfId="0" applyNumberFormat="1" applyFont="1" applyBorder="1" applyAlignment="1">
      <alignment horizontal="right" vertical="center" wrapText="1" readingOrder="1"/>
    </xf>
    <xf numFmtId="0" fontId="61" fillId="0" borderId="0" xfId="0" applyFont="1" applyAlignment="1">
      <alignment vertical="center" wrapText="1" readingOrder="1"/>
    </xf>
    <xf numFmtId="0" fontId="62" fillId="3" borderId="2" xfId="0" applyFont="1" applyFill="1" applyBorder="1" applyAlignment="1">
      <alignment horizontal="left" vertical="center" wrapText="1" readingOrder="1"/>
    </xf>
    <xf numFmtId="0" fontId="66" fillId="3" borderId="2" xfId="0" applyFont="1" applyFill="1" applyBorder="1" applyAlignment="1">
      <alignment horizontal="left" vertical="center" wrapText="1" readingOrder="1"/>
    </xf>
    <xf numFmtId="0" fontId="66" fillId="0" borderId="2" xfId="0" applyFont="1" applyBorder="1" applyAlignment="1">
      <alignment horizontal="left" vertical="center" wrapText="1" readingOrder="1"/>
    </xf>
    <xf numFmtId="0" fontId="66" fillId="3" borderId="2" xfId="3" applyFont="1" applyFill="1" applyBorder="1" applyAlignment="1">
      <alignment horizontal="left" vertical="center" wrapText="1" readingOrder="1"/>
    </xf>
    <xf numFmtId="0" fontId="66" fillId="3" borderId="2" xfId="0" applyFont="1" applyFill="1" applyBorder="1" applyAlignment="1">
      <alignment horizontal="center" readingOrder="1"/>
    </xf>
    <xf numFmtId="0" fontId="66" fillId="0" borderId="2" xfId="3" applyFont="1" applyBorder="1" applyAlignment="1">
      <alignment horizontal="left" vertical="center" wrapText="1" readingOrder="1"/>
    </xf>
    <xf numFmtId="0" fontId="77" fillId="36" borderId="19" xfId="0" applyFont="1" applyFill="1" applyBorder="1" applyAlignment="1">
      <alignment horizontal="center" vertical="center" wrapText="1" readingOrder="1"/>
    </xf>
    <xf numFmtId="0" fontId="77" fillId="36" borderId="24" xfId="0" applyFont="1" applyFill="1" applyBorder="1" applyAlignment="1">
      <alignment horizontal="center" vertical="center" wrapText="1" readingOrder="1"/>
    </xf>
    <xf numFmtId="0" fontId="66" fillId="3" borderId="4" xfId="0" applyFont="1" applyFill="1" applyBorder="1" applyAlignment="1">
      <alignment horizontal="left" vertical="center" wrapText="1" readingOrder="1"/>
    </xf>
    <xf numFmtId="9" fontId="77" fillId="36" borderId="23" xfId="2" applyFont="1" applyFill="1" applyBorder="1" applyAlignment="1">
      <alignment horizontal="center" vertical="center" wrapText="1" readingOrder="1"/>
    </xf>
    <xf numFmtId="0" fontId="62" fillId="3" borderId="6" xfId="0" applyFont="1" applyFill="1" applyBorder="1" applyAlignment="1">
      <alignment horizontal="left" vertical="center" wrapText="1" readingOrder="1"/>
    </xf>
    <xf numFmtId="0" fontId="66" fillId="3" borderId="6" xfId="0" applyFont="1" applyFill="1" applyBorder="1" applyAlignment="1">
      <alignment horizontal="left" vertical="center" wrapText="1" readingOrder="1"/>
    </xf>
    <xf numFmtId="0" fontId="66" fillId="0" borderId="6" xfId="0" applyFont="1" applyBorder="1" applyAlignment="1">
      <alignment horizontal="left" vertical="center" wrapText="1" readingOrder="1"/>
    </xf>
    <xf numFmtId="0" fontId="66" fillId="3" borderId="4" xfId="3" applyFont="1" applyFill="1" applyBorder="1" applyAlignment="1">
      <alignment horizontal="left" vertical="center" wrapText="1" readingOrder="1"/>
    </xf>
    <xf numFmtId="171" fontId="66" fillId="0" borderId="6" xfId="0" applyNumberFormat="1" applyFont="1" applyBorder="1" applyAlignment="1">
      <alignment horizontal="right" vertical="center" wrapText="1" readingOrder="1"/>
    </xf>
    <xf numFmtId="171" fontId="66" fillId="3" borderId="6" xfId="0" applyNumberFormat="1" applyFont="1" applyFill="1" applyBorder="1" applyAlignment="1">
      <alignment horizontal="right" vertical="center" wrapText="1" readingOrder="1"/>
    </xf>
    <xf numFmtId="9" fontId="66" fillId="0" borderId="6" xfId="2" applyFont="1" applyBorder="1" applyAlignment="1">
      <alignment horizontal="center" vertical="center" wrapText="1" readingOrder="1"/>
    </xf>
    <xf numFmtId="171" fontId="66" fillId="0" borderId="4" xfId="0" applyNumberFormat="1" applyFont="1" applyBorder="1" applyAlignment="1">
      <alignment horizontal="right" vertical="center" wrapText="1" readingOrder="1"/>
    </xf>
    <xf numFmtId="9" fontId="66" fillId="0" borderId="33" xfId="2" applyFont="1" applyBorder="1" applyAlignment="1">
      <alignment horizontal="center" vertical="center" wrapText="1" readingOrder="1"/>
    </xf>
    <xf numFmtId="9" fontId="66" fillId="3" borderId="33" xfId="2" applyFont="1" applyFill="1" applyBorder="1" applyAlignment="1">
      <alignment horizontal="center" vertical="center" wrapText="1" readingOrder="1"/>
    </xf>
    <xf numFmtId="0" fontId="66" fillId="3" borderId="38" xfId="0" applyFont="1" applyFill="1" applyBorder="1" applyAlignment="1">
      <alignment horizontal="left" vertical="center" wrapText="1" readingOrder="1"/>
    </xf>
    <xf numFmtId="0" fontId="62" fillId="0" borderId="38" xfId="0" applyFont="1" applyBorder="1" applyAlignment="1">
      <alignment horizontal="justify" vertical="justify" wrapText="1" readingOrder="1"/>
    </xf>
    <xf numFmtId="171" fontId="66" fillId="0" borderId="38" xfId="0" applyNumberFormat="1" applyFont="1" applyBorder="1" applyAlignment="1">
      <alignment horizontal="right" vertical="center" wrapText="1" readingOrder="1"/>
    </xf>
    <xf numFmtId="9" fontId="66" fillId="0" borderId="38" xfId="2" applyFont="1" applyFill="1" applyBorder="1" applyAlignment="1">
      <alignment horizontal="center" vertical="center" wrapText="1" readingOrder="1"/>
    </xf>
    <xf numFmtId="170" fontId="66" fillId="0" borderId="38" xfId="0" applyNumberFormat="1" applyFont="1" applyBorder="1" applyAlignment="1">
      <alignment horizontal="right" vertical="center" wrapText="1" readingOrder="1"/>
    </xf>
    <xf numFmtId="9" fontId="66" fillId="0" borderId="39" xfId="2" applyFont="1" applyFill="1" applyBorder="1" applyAlignment="1">
      <alignment horizontal="center" vertical="center" wrapText="1" readingOrder="1"/>
    </xf>
    <xf numFmtId="0" fontId="66" fillId="0" borderId="38" xfId="0" applyFont="1" applyBorder="1" applyAlignment="1">
      <alignment horizontal="left" vertical="center" wrapText="1" readingOrder="1"/>
    </xf>
    <xf numFmtId="0" fontId="62" fillId="0" borderId="38" xfId="0" applyFont="1" applyBorder="1" applyAlignment="1">
      <alignment horizontal="left" vertical="center" wrapText="1" readingOrder="1"/>
    </xf>
    <xf numFmtId="9" fontId="66" fillId="0" borderId="38" xfId="2" applyFont="1" applyBorder="1" applyAlignment="1">
      <alignment horizontal="center" vertical="center" wrapText="1" readingOrder="1"/>
    </xf>
    <xf numFmtId="9" fontId="66" fillId="0" borderId="39" xfId="2" applyFont="1" applyBorder="1" applyAlignment="1">
      <alignment horizontal="center" vertical="center" wrapText="1" readingOrder="1"/>
    </xf>
    <xf numFmtId="171" fontId="66" fillId="3" borderId="38" xfId="0" applyNumberFormat="1" applyFont="1" applyFill="1" applyBorder="1" applyAlignment="1">
      <alignment horizontal="right" vertical="center" wrapText="1" readingOrder="1"/>
    </xf>
    <xf numFmtId="0" fontId="66" fillId="3" borderId="54" xfId="0" applyFont="1" applyFill="1" applyBorder="1" applyAlignment="1">
      <alignment horizontal="left" vertical="center" wrapText="1" readingOrder="1"/>
    </xf>
    <xf numFmtId="0" fontId="62" fillId="3" borderId="54" xfId="0" applyFont="1" applyFill="1" applyBorder="1" applyAlignment="1">
      <alignment horizontal="left" vertical="center" wrapText="1" readingOrder="1"/>
    </xf>
    <xf numFmtId="0" fontId="66" fillId="3" borderId="28" xfId="0" applyFont="1" applyFill="1" applyBorder="1" applyAlignment="1">
      <alignment horizontal="left" vertical="center" wrapText="1" readingOrder="1"/>
    </xf>
    <xf numFmtId="170" fontId="66" fillId="0" borderId="28" xfId="0" applyNumberFormat="1" applyFont="1" applyBorder="1" applyAlignment="1">
      <alignment horizontal="right" vertical="center" wrapText="1" readingOrder="1"/>
    </xf>
    <xf numFmtId="9" fontId="66" fillId="0" borderId="28" xfId="2" applyFont="1" applyBorder="1" applyAlignment="1">
      <alignment horizontal="center" vertical="center" wrapText="1" readingOrder="1"/>
    </xf>
    <xf numFmtId="9" fontId="66" fillId="0" borderId="14" xfId="2" applyFont="1" applyBorder="1" applyAlignment="1">
      <alignment horizontal="center" vertical="center" wrapText="1" readingOrder="1"/>
    </xf>
    <xf numFmtId="0" fontId="66" fillId="0" borderId="46" xfId="0" applyFont="1" applyBorder="1" applyAlignment="1">
      <alignment horizontal="left" vertical="center" wrapText="1" readingOrder="1"/>
    </xf>
    <xf numFmtId="0" fontId="62" fillId="0" borderId="4" xfId="0" applyFont="1" applyBorder="1" applyAlignment="1">
      <alignment horizontal="left" vertical="center" wrapText="1" readingOrder="1"/>
    </xf>
    <xf numFmtId="0" fontId="62" fillId="3" borderId="6" xfId="0" applyFont="1" applyFill="1" applyBorder="1" applyAlignment="1">
      <alignment horizontal="center" vertical="center" wrapText="1" readingOrder="1"/>
    </xf>
    <xf numFmtId="171" fontId="66" fillId="0" borderId="6" xfId="0" applyNumberFormat="1" applyFont="1" applyBorder="1" applyAlignment="1">
      <alignment horizontal="center" vertical="center" wrapText="1" readingOrder="1"/>
    </xf>
    <xf numFmtId="43" fontId="0" fillId="0" borderId="0" xfId="1" applyFont="1"/>
    <xf numFmtId="9" fontId="63" fillId="0" borderId="4" xfId="2" applyFont="1" applyFill="1" applyBorder="1" applyAlignment="1">
      <alignment horizontal="center" vertical="center" wrapText="1" readingOrder="1"/>
    </xf>
    <xf numFmtId="9" fontId="66" fillId="0" borderId="52" xfId="2" applyFont="1" applyFill="1" applyBorder="1" applyAlignment="1">
      <alignment horizontal="center" vertical="center" wrapText="1" readingOrder="1"/>
    </xf>
    <xf numFmtId="0" fontId="63" fillId="37" borderId="2" xfId="0" applyFont="1" applyFill="1" applyBorder="1" applyAlignment="1">
      <alignment horizontal="left" vertical="center" wrapText="1" readingOrder="1"/>
    </xf>
    <xf numFmtId="171" fontId="63" fillId="37" borderId="2" xfId="0" applyNumberFormat="1" applyFont="1" applyFill="1" applyBorder="1" applyAlignment="1">
      <alignment horizontal="right" vertical="center" wrapText="1" readingOrder="1"/>
    </xf>
    <xf numFmtId="9" fontId="63" fillId="37" borderId="2" xfId="2" applyFont="1" applyFill="1" applyBorder="1" applyAlignment="1">
      <alignment horizontal="center" vertical="center" wrapText="1" readingOrder="1"/>
    </xf>
    <xf numFmtId="9" fontId="63" fillId="37" borderId="33" xfId="2" applyFont="1" applyFill="1" applyBorder="1" applyAlignment="1">
      <alignment horizontal="center" vertical="center" wrapText="1" readingOrder="1"/>
    </xf>
    <xf numFmtId="170" fontId="63" fillId="37" borderId="2" xfId="0" applyNumberFormat="1" applyFont="1" applyFill="1" applyBorder="1" applyAlignment="1">
      <alignment horizontal="right" vertical="center" wrapText="1" readingOrder="1"/>
    </xf>
    <xf numFmtId="171" fontId="69" fillId="0" borderId="38" xfId="0" applyNumberFormat="1" applyFont="1" applyBorder="1" applyAlignment="1">
      <alignment horizontal="right" vertical="center" wrapText="1" readingOrder="1"/>
    </xf>
    <xf numFmtId="3" fontId="61" fillId="0" borderId="0" xfId="0" applyNumberFormat="1" applyFont="1" applyAlignment="1">
      <alignment horizontal="left" vertical="top" wrapText="1" readingOrder="1"/>
    </xf>
    <xf numFmtId="0" fontId="62" fillId="3" borderId="38" xfId="0" applyFont="1" applyFill="1" applyBorder="1" applyAlignment="1">
      <alignment horizontal="left" vertical="center" wrapText="1" readingOrder="1"/>
    </xf>
    <xf numFmtId="9" fontId="66" fillId="3" borderId="38" xfId="2" applyFont="1" applyFill="1" applyBorder="1" applyAlignment="1">
      <alignment horizontal="center" vertical="center" wrapText="1" readingOrder="1"/>
    </xf>
    <xf numFmtId="170" fontId="66" fillId="3" borderId="38" xfId="0" applyNumberFormat="1" applyFont="1" applyFill="1" applyBorder="1" applyAlignment="1">
      <alignment horizontal="right" vertical="center" wrapText="1" readingOrder="1"/>
    </xf>
    <xf numFmtId="9" fontId="66" fillId="3" borderId="39" xfId="2" applyFont="1" applyFill="1" applyBorder="1" applyAlignment="1">
      <alignment horizontal="center" vertical="center" wrapText="1" readingOrder="1"/>
    </xf>
    <xf numFmtId="171" fontId="75" fillId="0" borderId="0" xfId="0" applyNumberFormat="1" applyFont="1" applyAlignment="1">
      <alignment horizontal="left" vertical="top" wrapText="1" readingOrder="1"/>
    </xf>
    <xf numFmtId="0" fontId="77" fillId="39" borderId="22" xfId="0" applyFont="1" applyFill="1" applyBorder="1" applyAlignment="1">
      <alignment horizontal="center" vertical="center" wrapText="1" readingOrder="1"/>
    </xf>
    <xf numFmtId="0" fontId="77" fillId="39" borderId="23" xfId="0" applyFont="1" applyFill="1" applyBorder="1" applyAlignment="1">
      <alignment horizontal="center" vertical="center" wrapText="1" readingOrder="1"/>
    </xf>
    <xf numFmtId="9" fontId="77" fillId="39" borderId="23" xfId="2" applyFont="1" applyFill="1" applyBorder="1" applyAlignment="1">
      <alignment horizontal="center" vertical="center" wrapText="1" readingOrder="1"/>
    </xf>
    <xf numFmtId="0" fontId="77" fillId="39" borderId="15" xfId="0" applyFont="1" applyFill="1" applyBorder="1" applyAlignment="1">
      <alignment horizontal="center" vertical="center" wrapText="1" readingOrder="1"/>
    </xf>
    <xf numFmtId="0" fontId="77" fillId="39" borderId="35" xfId="0" applyFont="1" applyFill="1" applyBorder="1" applyAlignment="1">
      <alignment horizontal="center" vertical="center" wrapText="1" readingOrder="1"/>
    </xf>
    <xf numFmtId="0" fontId="77" fillId="39" borderId="5" xfId="0" applyFont="1" applyFill="1" applyBorder="1" applyAlignment="1">
      <alignment horizontal="center" vertical="center" wrapText="1" readingOrder="1"/>
    </xf>
    <xf numFmtId="9" fontId="77" fillId="39" borderId="5" xfId="2" applyFont="1" applyFill="1" applyBorder="1" applyAlignment="1">
      <alignment horizontal="center" vertical="center" wrapText="1" readingOrder="1"/>
    </xf>
    <xf numFmtId="0" fontId="77" fillId="39" borderId="52" xfId="0" applyFont="1" applyFill="1" applyBorder="1" applyAlignment="1">
      <alignment horizontal="center" vertical="center" wrapText="1" readingOrder="1"/>
    </xf>
    <xf numFmtId="0" fontId="63" fillId="40" borderId="2" xfId="0" applyFont="1" applyFill="1" applyBorder="1" applyAlignment="1">
      <alignment horizontal="left" vertical="center" wrapText="1" readingOrder="1"/>
    </xf>
    <xf numFmtId="171" fontId="63" fillId="40" borderId="2" xfId="0" applyNumberFormat="1" applyFont="1" applyFill="1" applyBorder="1" applyAlignment="1">
      <alignment horizontal="right" vertical="center" wrapText="1" readingOrder="1"/>
    </xf>
    <xf numFmtId="9" fontId="63" fillId="40" borderId="2" xfId="2" applyFont="1" applyFill="1" applyBorder="1" applyAlignment="1">
      <alignment horizontal="center" vertical="center" wrapText="1" readingOrder="1"/>
    </xf>
    <xf numFmtId="170" fontId="63" fillId="40" borderId="2" xfId="0" applyNumberFormat="1" applyFont="1" applyFill="1" applyBorder="1" applyAlignment="1">
      <alignment horizontal="right" vertical="center" wrapText="1" readingOrder="1"/>
    </xf>
    <xf numFmtId="9" fontId="63" fillId="40" borderId="33" xfId="2" applyFont="1" applyFill="1" applyBorder="1" applyAlignment="1">
      <alignment horizontal="center" vertical="center" wrapText="1" readingOrder="1"/>
    </xf>
    <xf numFmtId="0" fontId="63" fillId="40" borderId="4" xfId="0" applyFont="1" applyFill="1" applyBorder="1" applyAlignment="1">
      <alignment horizontal="left" vertical="center" wrapText="1" readingOrder="1"/>
    </xf>
    <xf numFmtId="171" fontId="63" fillId="40" borderId="4" xfId="0" applyNumberFormat="1" applyFont="1" applyFill="1" applyBorder="1" applyAlignment="1">
      <alignment horizontal="right" vertical="center" wrapText="1" readingOrder="1"/>
    </xf>
    <xf numFmtId="9" fontId="63" fillId="40" borderId="4" xfId="2" applyFont="1" applyFill="1" applyBorder="1" applyAlignment="1">
      <alignment horizontal="center" vertical="center" wrapText="1" readingOrder="1"/>
    </xf>
    <xf numFmtId="170" fontId="63" fillId="40" borderId="4" xfId="0" applyNumberFormat="1" applyFont="1" applyFill="1" applyBorder="1" applyAlignment="1">
      <alignment horizontal="right" vertical="center" wrapText="1" readingOrder="1"/>
    </xf>
    <xf numFmtId="9" fontId="63" fillId="40" borderId="34" xfId="2" applyFont="1" applyFill="1" applyBorder="1" applyAlignment="1">
      <alignment horizontal="center" vertical="center" wrapText="1" readingOrder="1"/>
    </xf>
    <xf numFmtId="0" fontId="77" fillId="41" borderId="22" xfId="0" applyFont="1" applyFill="1" applyBorder="1" applyAlignment="1">
      <alignment horizontal="center" vertical="center" wrapText="1" readingOrder="1"/>
    </xf>
    <xf numFmtId="0" fontId="77" fillId="41" borderId="23" xfId="0" applyFont="1" applyFill="1" applyBorder="1" applyAlignment="1">
      <alignment horizontal="center" vertical="center" wrapText="1" readingOrder="1"/>
    </xf>
    <xf numFmtId="171" fontId="77" fillId="41" borderId="23" xfId="0" applyNumberFormat="1" applyFont="1" applyFill="1" applyBorder="1" applyAlignment="1">
      <alignment horizontal="right" vertical="center" wrapText="1" readingOrder="1"/>
    </xf>
    <xf numFmtId="9" fontId="77" fillId="41" borderId="23" xfId="2" applyFont="1" applyFill="1" applyBorder="1" applyAlignment="1">
      <alignment horizontal="center" vertical="center" wrapText="1" readingOrder="1"/>
    </xf>
    <xf numFmtId="170" fontId="77" fillId="41" borderId="23" xfId="0" applyNumberFormat="1" applyFont="1" applyFill="1" applyBorder="1" applyAlignment="1">
      <alignment horizontal="right" vertical="center" wrapText="1" readingOrder="1"/>
    </xf>
    <xf numFmtId="9" fontId="77" fillId="41" borderId="24" xfId="2" applyFont="1" applyFill="1" applyBorder="1" applyAlignment="1">
      <alignment horizontal="center" vertical="center" wrapText="1" readingOrder="1"/>
    </xf>
    <xf numFmtId="0" fontId="77" fillId="39" borderId="24" xfId="0" applyFont="1" applyFill="1" applyBorder="1" applyAlignment="1">
      <alignment horizontal="center" vertical="center" wrapText="1" readingOrder="1"/>
    </xf>
    <xf numFmtId="9" fontId="77" fillId="41" borderId="21" xfId="2" applyFont="1" applyFill="1" applyBorder="1" applyAlignment="1">
      <alignment horizontal="center" vertical="center" wrapText="1" readingOrder="1"/>
    </xf>
    <xf numFmtId="171" fontId="77" fillId="39" borderId="23" xfId="0" applyNumberFormat="1" applyFont="1" applyFill="1" applyBorder="1" applyAlignment="1">
      <alignment horizontal="right" vertical="center" wrapText="1" readingOrder="1"/>
    </xf>
    <xf numFmtId="170" fontId="77" fillId="39" borderId="23" xfId="0" applyNumberFormat="1" applyFont="1" applyFill="1" applyBorder="1" applyAlignment="1">
      <alignment horizontal="right" vertical="center" wrapText="1" readingOrder="1"/>
    </xf>
    <xf numFmtId="9" fontId="77" fillId="39" borderId="24" xfId="2" applyFont="1" applyFill="1" applyBorder="1" applyAlignment="1">
      <alignment horizontal="center" vertical="center" wrapText="1" readingOrder="1"/>
    </xf>
    <xf numFmtId="0" fontId="66" fillId="3" borderId="41" xfId="0" applyFont="1" applyFill="1" applyBorder="1" applyAlignment="1">
      <alignment horizontal="left" vertical="center" wrapText="1" readingOrder="1"/>
    </xf>
    <xf numFmtId="0" fontId="77" fillId="39" borderId="42" xfId="0" applyFont="1" applyFill="1" applyBorder="1" applyAlignment="1">
      <alignment horizontal="center" vertical="center" wrapText="1" readingOrder="1"/>
    </xf>
    <xf numFmtId="0" fontId="77" fillId="39" borderId="43" xfId="0" applyFont="1" applyFill="1" applyBorder="1" applyAlignment="1">
      <alignment horizontal="center" vertical="center" wrapText="1" readingOrder="1"/>
    </xf>
    <xf numFmtId="171" fontId="77" fillId="39" borderId="43" xfId="0" applyNumberFormat="1" applyFont="1" applyFill="1" applyBorder="1" applyAlignment="1">
      <alignment horizontal="right" vertical="center" wrapText="1" readingOrder="1"/>
    </xf>
    <xf numFmtId="9" fontId="77" fillId="39" borderId="43" xfId="2" applyFont="1" applyFill="1" applyBorder="1" applyAlignment="1">
      <alignment horizontal="center" vertical="center" wrapText="1" readingOrder="1"/>
    </xf>
    <xf numFmtId="170" fontId="77" fillId="39" borderId="43" xfId="0" applyNumberFormat="1" applyFont="1" applyFill="1" applyBorder="1" applyAlignment="1">
      <alignment horizontal="right" vertical="center" wrapText="1" readingOrder="1"/>
    </xf>
    <xf numFmtId="9" fontId="77" fillId="39" borderId="66" xfId="2" applyFont="1" applyFill="1" applyBorder="1" applyAlignment="1">
      <alignment horizontal="center" vertical="center" wrapText="1" readingOrder="1"/>
    </xf>
    <xf numFmtId="170" fontId="77" fillId="39" borderId="26" xfId="0" applyNumberFormat="1" applyFont="1" applyFill="1" applyBorder="1" applyAlignment="1">
      <alignment horizontal="right" vertical="center" wrapText="1" readingOrder="1"/>
    </xf>
    <xf numFmtId="0" fontId="78" fillId="39" borderId="22" xfId="0" applyFont="1" applyFill="1" applyBorder="1" applyAlignment="1">
      <alignment horizontal="center" vertical="center" wrapText="1" readingOrder="1"/>
    </xf>
    <xf numFmtId="171" fontId="65" fillId="0" borderId="6" xfId="0" applyNumberFormat="1" applyFont="1" applyBorder="1" applyAlignment="1">
      <alignment horizontal="right" vertical="center" wrapText="1" readingOrder="1"/>
    </xf>
    <xf numFmtId="9" fontId="65" fillId="0" borderId="6" xfId="2" applyFont="1" applyFill="1" applyBorder="1" applyAlignment="1">
      <alignment horizontal="center" vertical="center" wrapText="1" readingOrder="1"/>
    </xf>
    <xf numFmtId="170" fontId="65" fillId="0" borderId="6" xfId="0" applyNumberFormat="1" applyFont="1" applyBorder="1" applyAlignment="1">
      <alignment horizontal="right" vertical="center" wrapText="1" readingOrder="1"/>
    </xf>
    <xf numFmtId="9" fontId="65" fillId="0" borderId="31" xfId="2" applyFont="1" applyFill="1" applyBorder="1" applyAlignment="1">
      <alignment horizontal="center" vertical="center" wrapText="1" readingOrder="1"/>
    </xf>
    <xf numFmtId="171" fontId="65" fillId="0" borderId="5" xfId="0" applyNumberFormat="1" applyFont="1" applyBorder="1" applyAlignment="1">
      <alignment horizontal="right" vertical="center" wrapText="1" readingOrder="1"/>
    </xf>
    <xf numFmtId="9" fontId="65" fillId="0" borderId="5" xfId="2" applyFont="1" applyFill="1" applyBorder="1" applyAlignment="1">
      <alignment horizontal="center" vertical="center" wrapText="1" readingOrder="1"/>
    </xf>
    <xf numFmtId="170" fontId="65" fillId="0" borderId="5" xfId="0" applyNumberFormat="1" applyFont="1" applyBorder="1" applyAlignment="1">
      <alignment horizontal="right" vertical="center" wrapText="1" readingOrder="1"/>
    </xf>
    <xf numFmtId="9" fontId="65" fillId="0" borderId="52" xfId="2" applyFont="1" applyFill="1" applyBorder="1" applyAlignment="1">
      <alignment horizontal="center" vertical="center" wrapText="1" readingOrder="1"/>
    </xf>
    <xf numFmtId="171" fontId="65" fillId="0" borderId="4" xfId="0" applyNumberFormat="1" applyFont="1" applyBorder="1" applyAlignment="1">
      <alignment horizontal="right" vertical="center" wrapText="1" readingOrder="1"/>
    </xf>
    <xf numFmtId="9" fontId="65" fillId="0" borderId="4" xfId="2" applyFont="1" applyFill="1" applyBorder="1" applyAlignment="1">
      <alignment horizontal="center" vertical="center" wrapText="1" readingOrder="1"/>
    </xf>
    <xf numFmtId="170" fontId="65" fillId="0" borderId="4" xfId="0" applyNumberFormat="1" applyFont="1" applyBorder="1" applyAlignment="1">
      <alignment horizontal="right" vertical="center" wrapText="1" readingOrder="1"/>
    </xf>
    <xf numFmtId="9" fontId="65" fillId="0" borderId="34" xfId="2" applyFont="1" applyFill="1" applyBorder="1" applyAlignment="1">
      <alignment horizontal="center" vertical="center" wrapText="1" readingOrder="1"/>
    </xf>
    <xf numFmtId="0" fontId="65" fillId="0" borderId="30" xfId="0" applyFont="1" applyBorder="1" applyAlignment="1">
      <alignment horizontal="left" vertical="center" wrapText="1" readingOrder="1"/>
    </xf>
    <xf numFmtId="0" fontId="65" fillId="0" borderId="35" xfId="0" applyFont="1" applyBorder="1" applyAlignment="1">
      <alignment horizontal="left" vertical="center" wrapText="1" readingOrder="1"/>
    </xf>
    <xf numFmtId="0" fontId="65" fillId="0" borderId="53" xfId="0" applyFont="1" applyBorder="1" applyAlignment="1">
      <alignment horizontal="left" vertical="center" wrapText="1" readingOrder="1"/>
    </xf>
    <xf numFmtId="0" fontId="66" fillId="0" borderId="11" xfId="0" applyFont="1" applyBorder="1"/>
    <xf numFmtId="0" fontId="63" fillId="40" borderId="5" xfId="0" applyFont="1" applyFill="1" applyBorder="1" applyAlignment="1">
      <alignment horizontal="left" vertical="center" wrapText="1" readingOrder="1"/>
    </xf>
    <xf numFmtId="171" fontId="63" fillId="40" borderId="5" xfId="0" applyNumberFormat="1" applyFont="1" applyFill="1" applyBorder="1" applyAlignment="1">
      <alignment horizontal="right" vertical="center" wrapText="1" readingOrder="1"/>
    </xf>
    <xf numFmtId="9" fontId="63" fillId="40" borderId="5" xfId="2" applyFont="1" applyFill="1" applyBorder="1" applyAlignment="1">
      <alignment horizontal="center" vertical="center" wrapText="1" readingOrder="1"/>
    </xf>
    <xf numFmtId="170" fontId="63" fillId="40" borderId="5" xfId="0" applyNumberFormat="1" applyFont="1" applyFill="1" applyBorder="1" applyAlignment="1">
      <alignment horizontal="right" vertical="center" wrapText="1" readingOrder="1"/>
    </xf>
    <xf numFmtId="9" fontId="63" fillId="40" borderId="52" xfId="2" applyFont="1" applyFill="1" applyBorder="1" applyAlignment="1">
      <alignment horizontal="center" vertical="center" wrapText="1" readingOrder="1"/>
    </xf>
    <xf numFmtId="171" fontId="63" fillId="40" borderId="2" xfId="2" applyNumberFormat="1" applyFont="1" applyFill="1" applyBorder="1" applyAlignment="1">
      <alignment horizontal="right" vertical="center" wrapText="1" readingOrder="1"/>
    </xf>
    <xf numFmtId="171" fontId="66" fillId="0" borderId="2" xfId="0" applyNumberFormat="1" applyFont="1" applyBorder="1" applyAlignment="1">
      <alignment vertical="center" wrapText="1" readingOrder="1"/>
    </xf>
    <xf numFmtId="171" fontId="63" fillId="40" borderId="2" xfId="2" applyNumberFormat="1" applyFont="1" applyFill="1" applyBorder="1" applyAlignment="1">
      <alignment vertical="center" wrapText="1" readingOrder="1"/>
    </xf>
    <xf numFmtId="15" fontId="71" fillId="0" borderId="15" xfId="0" applyNumberFormat="1" applyFont="1" applyBorder="1" applyAlignment="1">
      <alignment vertical="center" wrapText="1" readingOrder="1"/>
    </xf>
    <xf numFmtId="15" fontId="71" fillId="0" borderId="0" xfId="0" applyNumberFormat="1" applyFont="1" applyAlignment="1">
      <alignment vertical="center" wrapText="1" readingOrder="1"/>
    </xf>
    <xf numFmtId="0" fontId="77" fillId="39" borderId="12" xfId="0" applyFont="1" applyFill="1" applyBorder="1" applyAlignment="1">
      <alignment horizontal="center" vertical="center" wrapText="1" readingOrder="1"/>
    </xf>
    <xf numFmtId="0" fontId="77" fillId="39" borderId="27" xfId="0" applyFont="1" applyFill="1" applyBorder="1" applyAlignment="1">
      <alignment horizontal="center" vertical="center" wrapText="1" readingOrder="1"/>
    </xf>
    <xf numFmtId="0" fontId="77" fillId="39" borderId="28" xfId="0" applyFont="1" applyFill="1" applyBorder="1" applyAlignment="1">
      <alignment horizontal="center" vertical="center" wrapText="1" readingOrder="1"/>
    </xf>
    <xf numFmtId="9" fontId="77" fillId="39" borderId="28" xfId="2" applyFont="1" applyFill="1" applyBorder="1" applyAlignment="1">
      <alignment horizontal="center" vertical="center" wrapText="1" readingOrder="1"/>
    </xf>
    <xf numFmtId="0" fontId="77" fillId="39" borderId="29" xfId="0" applyFont="1" applyFill="1" applyBorder="1" applyAlignment="1">
      <alignment horizontal="center" vertical="center" wrapText="1" readingOrder="1"/>
    </xf>
    <xf numFmtId="0" fontId="77" fillId="39" borderId="41" xfId="0" applyFont="1" applyFill="1" applyBorder="1" applyAlignment="1">
      <alignment horizontal="center" vertical="center" wrapText="1" readingOrder="1"/>
    </xf>
    <xf numFmtId="171" fontId="77" fillId="39" borderId="41" xfId="0" applyNumberFormat="1" applyFont="1" applyFill="1" applyBorder="1" applyAlignment="1">
      <alignment horizontal="right" vertical="center" wrapText="1" readingOrder="1"/>
    </xf>
    <xf numFmtId="9" fontId="77" fillId="39" borderId="41" xfId="2" applyFont="1" applyFill="1" applyBorder="1" applyAlignment="1">
      <alignment horizontal="center" vertical="center" wrapText="1" readingOrder="1"/>
    </xf>
    <xf numFmtId="170" fontId="77" fillId="39" borderId="41" xfId="0" applyNumberFormat="1" applyFont="1" applyFill="1" applyBorder="1" applyAlignment="1">
      <alignment horizontal="right" vertical="center" wrapText="1" readingOrder="1"/>
    </xf>
    <xf numFmtId="9" fontId="66" fillId="0" borderId="6" xfId="2" applyFont="1" applyBorder="1" applyAlignment="1">
      <alignment vertical="center" wrapText="1" readingOrder="1"/>
    </xf>
    <xf numFmtId="9" fontId="66" fillId="0" borderId="2" xfId="2" applyFont="1" applyBorder="1" applyAlignment="1">
      <alignment vertical="center" wrapText="1" readingOrder="1"/>
    </xf>
    <xf numFmtId="9" fontId="63" fillId="37" borderId="2" xfId="2" applyFont="1" applyFill="1" applyBorder="1" applyAlignment="1">
      <alignment vertical="center" wrapText="1" readingOrder="1"/>
    </xf>
    <xf numFmtId="9" fontId="63" fillId="40" borderId="2" xfId="2" applyFont="1" applyFill="1" applyBorder="1" applyAlignment="1">
      <alignment vertical="center" wrapText="1" readingOrder="1"/>
    </xf>
    <xf numFmtId="9" fontId="66" fillId="3" borderId="2" xfId="2" applyFont="1" applyFill="1" applyBorder="1" applyAlignment="1">
      <alignment vertical="center" wrapText="1" readingOrder="1"/>
    </xf>
    <xf numFmtId="9" fontId="77" fillId="39" borderId="23" xfId="2" applyFont="1" applyFill="1" applyBorder="1" applyAlignment="1">
      <alignment vertical="center" wrapText="1" readingOrder="1"/>
    </xf>
    <xf numFmtId="0" fontId="0" fillId="0" borderId="0" xfId="0" applyAlignment="1">
      <alignment wrapText="1"/>
    </xf>
    <xf numFmtId="0" fontId="73" fillId="0" borderId="7" xfId="0" applyFont="1" applyBorder="1" applyAlignment="1">
      <alignment wrapText="1"/>
    </xf>
    <xf numFmtId="0" fontId="73" fillId="0" borderId="10" xfId="0" applyFont="1" applyBorder="1" applyAlignment="1">
      <alignment wrapText="1"/>
    </xf>
    <xf numFmtId="0" fontId="62" fillId="38" borderId="2" xfId="0" applyFont="1" applyFill="1" applyBorder="1" applyAlignment="1">
      <alignment horizontal="justify" vertical="justify" wrapText="1" readingOrder="1"/>
    </xf>
    <xf numFmtId="171" fontId="66" fillId="38" borderId="2" xfId="0" applyNumberFormat="1" applyFont="1" applyFill="1" applyBorder="1" applyAlignment="1">
      <alignment horizontal="right" vertical="center" wrapText="1" readingOrder="1"/>
    </xf>
    <xf numFmtId="9" fontId="66" fillId="38" borderId="2" xfId="2" applyFont="1" applyFill="1" applyBorder="1" applyAlignment="1">
      <alignment horizontal="center" vertical="center" wrapText="1" readingOrder="1"/>
    </xf>
    <xf numFmtId="170" fontId="66" fillId="38" borderId="2" xfId="0" applyNumberFormat="1" applyFont="1" applyFill="1" applyBorder="1" applyAlignment="1">
      <alignment horizontal="right" vertical="center" wrapText="1" readingOrder="1"/>
    </xf>
    <xf numFmtId="9" fontId="66" fillId="38" borderId="33" xfId="2" applyFont="1" applyFill="1" applyBorder="1" applyAlignment="1">
      <alignment horizontal="center" vertical="center" wrapText="1" readingOrder="1"/>
    </xf>
    <xf numFmtId="0" fontId="62" fillId="38" borderId="2" xfId="0" applyFont="1" applyFill="1" applyBorder="1" applyAlignment="1">
      <alignment horizontal="left" vertical="center" wrapText="1" readingOrder="1"/>
    </xf>
    <xf numFmtId="171" fontId="66" fillId="38" borderId="6" xfId="0" applyNumberFormat="1" applyFont="1" applyFill="1" applyBorder="1" applyAlignment="1">
      <alignment horizontal="right" vertical="center" wrapText="1" readingOrder="1"/>
    </xf>
    <xf numFmtId="0" fontId="62" fillId="38" borderId="38" xfId="0" applyFont="1" applyFill="1" applyBorder="1" applyAlignment="1">
      <alignment horizontal="left" vertical="center" wrapText="1" readingOrder="1"/>
    </xf>
    <xf numFmtId="171" fontId="66" fillId="38" borderId="38" xfId="0" applyNumberFormat="1" applyFont="1" applyFill="1" applyBorder="1" applyAlignment="1">
      <alignment horizontal="right" vertical="center" wrapText="1" readingOrder="1"/>
    </xf>
    <xf numFmtId="9" fontId="66" fillId="38" borderId="38" xfId="2" applyFont="1" applyFill="1" applyBorder="1" applyAlignment="1">
      <alignment horizontal="center" vertical="center" wrapText="1" readingOrder="1"/>
    </xf>
    <xf numFmtId="170" fontId="66" fillId="38" borderId="38" xfId="0" applyNumberFormat="1" applyFont="1" applyFill="1" applyBorder="1" applyAlignment="1">
      <alignment horizontal="right" vertical="center" wrapText="1" readingOrder="1"/>
    </xf>
    <xf numFmtId="9" fontId="66" fillId="38" borderId="39" xfId="2" applyFont="1" applyFill="1" applyBorder="1" applyAlignment="1">
      <alignment horizontal="center" vertical="center" wrapText="1" readingOrder="1"/>
    </xf>
    <xf numFmtId="15" fontId="71" fillId="0" borderId="15" xfId="0" applyNumberFormat="1" applyFont="1" applyBorder="1" applyAlignment="1">
      <alignment horizontal="center" vertical="center" wrapText="1" readingOrder="1"/>
    </xf>
    <xf numFmtId="0" fontId="0" fillId="3" borderId="0" xfId="0" applyFill="1" applyAlignment="1">
      <alignment horizontal="center" vertical="center" wrapText="1"/>
    </xf>
    <xf numFmtId="0" fontId="80" fillId="3" borderId="0" xfId="0" applyFont="1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170" fontId="0" fillId="3" borderId="0" xfId="0" applyNumberFormat="1" applyFill="1"/>
    <xf numFmtId="9" fontId="0" fillId="3" borderId="0" xfId="2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55" fillId="3" borderId="0" xfId="0" applyFont="1" applyFill="1"/>
    <xf numFmtId="15" fontId="71" fillId="3" borderId="15" xfId="0" applyNumberFormat="1" applyFont="1" applyFill="1" applyBorder="1" applyAlignment="1">
      <alignment horizontal="center" vertical="center" wrapText="1" readingOrder="1"/>
    </xf>
    <xf numFmtId="15" fontId="71" fillId="3" borderId="0" xfId="0" applyNumberFormat="1" applyFont="1" applyFill="1" applyAlignment="1">
      <alignment vertical="center" readingOrder="1"/>
    </xf>
    <xf numFmtId="15" fontId="70" fillId="3" borderId="0" xfId="0" applyNumberFormat="1" applyFont="1" applyFill="1" applyAlignment="1">
      <alignment vertical="center" wrapText="1" readingOrder="1"/>
    </xf>
    <xf numFmtId="15" fontId="71" fillId="3" borderId="0" xfId="0" applyNumberFormat="1" applyFont="1" applyFill="1" applyAlignment="1">
      <alignment horizontal="left" vertical="center" wrapText="1" readingOrder="1"/>
    </xf>
    <xf numFmtId="170" fontId="71" fillId="3" borderId="0" xfId="0" applyNumberFormat="1" applyFont="1" applyFill="1" applyAlignment="1">
      <alignment vertical="center" readingOrder="1"/>
    </xf>
    <xf numFmtId="15" fontId="82" fillId="3" borderId="0" xfId="0" applyNumberFormat="1" applyFont="1" applyFill="1" applyAlignment="1">
      <alignment vertical="center" readingOrder="1"/>
    </xf>
    <xf numFmtId="15" fontId="83" fillId="3" borderId="0" xfId="0" applyNumberFormat="1" applyFont="1" applyFill="1" applyAlignment="1">
      <alignment vertical="center" readingOrder="1"/>
    </xf>
    <xf numFmtId="0" fontId="76" fillId="39" borderId="12" xfId="0" applyFont="1" applyFill="1" applyBorder="1" applyAlignment="1">
      <alignment horizontal="center" vertical="center" wrapText="1" readingOrder="1"/>
    </xf>
    <xf numFmtId="0" fontId="76" fillId="39" borderId="38" xfId="0" applyFont="1" applyFill="1" applyBorder="1" applyAlignment="1">
      <alignment horizontal="center" vertical="center" wrapText="1" readingOrder="1"/>
    </xf>
    <xf numFmtId="0" fontId="76" fillId="39" borderId="69" xfId="0" applyFont="1" applyFill="1" applyBorder="1" applyAlignment="1">
      <alignment horizontal="center" vertical="center" wrapText="1" readingOrder="1"/>
    </xf>
    <xf numFmtId="0" fontId="76" fillId="39" borderId="28" xfId="0" applyFont="1" applyFill="1" applyBorder="1" applyAlignment="1">
      <alignment horizontal="center" vertical="center" wrapText="1" readingOrder="1"/>
    </xf>
    <xf numFmtId="170" fontId="76" fillId="39" borderId="28" xfId="0" applyNumberFormat="1" applyFont="1" applyFill="1" applyBorder="1" applyAlignment="1">
      <alignment horizontal="center" vertical="center" wrapText="1" readingOrder="1"/>
    </xf>
    <xf numFmtId="9" fontId="76" fillId="39" borderId="28" xfId="2" applyFont="1" applyFill="1" applyBorder="1" applyAlignment="1">
      <alignment horizontal="center" vertical="center" wrapText="1" readingOrder="1"/>
    </xf>
    <xf numFmtId="0" fontId="76" fillId="39" borderId="70" xfId="0" applyFont="1" applyFill="1" applyBorder="1" applyAlignment="1">
      <alignment horizontal="center" vertical="center" wrapText="1" readingOrder="1"/>
    </xf>
    <xf numFmtId="0" fontId="76" fillId="39" borderId="29" xfId="0" applyFont="1" applyFill="1" applyBorder="1" applyAlignment="1">
      <alignment horizontal="center" vertical="center" wrapText="1" readingOrder="1"/>
    </xf>
    <xf numFmtId="0" fontId="66" fillId="3" borderId="2" xfId="0" applyFont="1" applyFill="1" applyBorder="1" applyAlignment="1">
      <alignment horizontal="left" vertical="center" readingOrder="1"/>
    </xf>
    <xf numFmtId="0" fontId="62" fillId="3" borderId="2" xfId="0" applyFont="1" applyFill="1" applyBorder="1" applyAlignment="1">
      <alignment vertical="center" wrapText="1" readingOrder="1"/>
    </xf>
    <xf numFmtId="170" fontId="66" fillId="3" borderId="2" xfId="0" applyNumberFormat="1" applyFont="1" applyFill="1" applyBorder="1" applyAlignment="1">
      <alignment horizontal="right" vertical="center" readingOrder="1"/>
    </xf>
    <xf numFmtId="171" fontId="66" fillId="3" borderId="2" xfId="0" applyNumberFormat="1" applyFont="1" applyFill="1" applyBorder="1" applyAlignment="1">
      <alignment horizontal="right" vertical="center" readingOrder="1"/>
    </xf>
    <xf numFmtId="9" fontId="66" fillId="3" borderId="2" xfId="2" applyFont="1" applyFill="1" applyBorder="1" applyAlignment="1">
      <alignment horizontal="center" vertical="center" readingOrder="1"/>
    </xf>
    <xf numFmtId="170" fontId="66" fillId="3" borderId="33" xfId="0" applyNumberFormat="1" applyFont="1" applyFill="1" applyBorder="1" applyAlignment="1">
      <alignment horizontal="right" vertical="center" readingOrder="1"/>
    </xf>
    <xf numFmtId="170" fontId="66" fillId="0" borderId="2" xfId="0" applyNumberFormat="1" applyFont="1" applyBorder="1" applyAlignment="1">
      <alignment horizontal="right" vertical="center" readingOrder="1"/>
    </xf>
    <xf numFmtId="170" fontId="66" fillId="3" borderId="6" xfId="0" applyNumberFormat="1" applyFont="1" applyFill="1" applyBorder="1" applyAlignment="1">
      <alignment horizontal="right" vertical="center" readingOrder="1"/>
    </xf>
    <xf numFmtId="171" fontId="66" fillId="3" borderId="38" xfId="0" applyNumberFormat="1" applyFont="1" applyFill="1" applyBorder="1" applyAlignment="1">
      <alignment horizontal="right" vertical="center" readingOrder="1"/>
    </xf>
    <xf numFmtId="171" fontId="66" fillId="3" borderId="33" xfId="0" applyNumberFormat="1" applyFont="1" applyFill="1" applyBorder="1" applyAlignment="1">
      <alignment horizontal="right" vertical="center" readingOrder="1"/>
    </xf>
    <xf numFmtId="171" fontId="0" fillId="3" borderId="0" xfId="0" applyNumberFormat="1" applyFill="1"/>
    <xf numFmtId="170" fontId="63" fillId="37" borderId="2" xfId="0" applyNumberFormat="1" applyFont="1" applyFill="1" applyBorder="1" applyAlignment="1">
      <alignment horizontal="right" vertical="center" readingOrder="1"/>
    </xf>
    <xf numFmtId="171" fontId="63" fillId="37" borderId="2" xfId="0" applyNumberFormat="1" applyFont="1" applyFill="1" applyBorder="1" applyAlignment="1">
      <alignment horizontal="right" vertical="center" readingOrder="1"/>
    </xf>
    <xf numFmtId="9" fontId="63" fillId="37" borderId="2" xfId="2" applyFont="1" applyFill="1" applyBorder="1" applyAlignment="1">
      <alignment horizontal="center" vertical="center" readingOrder="1"/>
    </xf>
    <xf numFmtId="171" fontId="63" fillId="37" borderId="33" xfId="0" applyNumberFormat="1" applyFont="1" applyFill="1" applyBorder="1" applyAlignment="1">
      <alignment horizontal="right" vertical="center" readingOrder="1"/>
    </xf>
    <xf numFmtId="0" fontId="62" fillId="0" borderId="2" xfId="0" applyFont="1" applyBorder="1" applyAlignment="1">
      <alignment vertical="center" wrapText="1" readingOrder="1"/>
    </xf>
    <xf numFmtId="171" fontId="66" fillId="0" borderId="2" xfId="0" applyNumberFormat="1" applyFont="1" applyBorder="1" applyAlignment="1">
      <alignment horizontal="right" vertical="center" readingOrder="1"/>
    </xf>
    <xf numFmtId="9" fontId="66" fillId="0" borderId="2" xfId="2" applyFont="1" applyBorder="1" applyAlignment="1">
      <alignment horizontal="center" vertical="center" readingOrder="1"/>
    </xf>
    <xf numFmtId="171" fontId="66" fillId="0" borderId="33" xfId="0" applyNumberFormat="1" applyFont="1" applyBorder="1" applyAlignment="1">
      <alignment horizontal="right" vertical="center" readingOrder="1"/>
    </xf>
    <xf numFmtId="171" fontId="65" fillId="37" borderId="33" xfId="0" applyNumberFormat="1" applyFont="1" applyFill="1" applyBorder="1" applyAlignment="1">
      <alignment horizontal="right" vertical="center" readingOrder="1"/>
    </xf>
    <xf numFmtId="170" fontId="77" fillId="39" borderId="41" xfId="0" applyNumberFormat="1" applyFont="1" applyFill="1" applyBorder="1" applyAlignment="1">
      <alignment horizontal="right" vertical="center" readingOrder="1"/>
    </xf>
    <xf numFmtId="171" fontId="77" fillId="39" borderId="41" xfId="0" applyNumberFormat="1" applyFont="1" applyFill="1" applyBorder="1" applyAlignment="1">
      <alignment horizontal="right" vertical="center" readingOrder="1"/>
    </xf>
    <xf numFmtId="9" fontId="77" fillId="39" borderId="41" xfId="2" applyFont="1" applyFill="1" applyBorder="1" applyAlignment="1">
      <alignment horizontal="center" vertical="center" readingOrder="1"/>
    </xf>
    <xf numFmtId="170" fontId="77" fillId="39" borderId="73" xfId="0" applyNumberFormat="1" applyFont="1" applyFill="1" applyBorder="1" applyAlignment="1">
      <alignment horizontal="right" vertical="center" readingOrder="1"/>
    </xf>
    <xf numFmtId="0" fontId="75" fillId="0" borderId="0" xfId="0" applyFont="1" applyAlignment="1">
      <alignment horizontal="left" vertical="top" readingOrder="1"/>
    </xf>
    <xf numFmtId="170" fontId="76" fillId="39" borderId="29" xfId="0" applyNumberFormat="1" applyFont="1" applyFill="1" applyBorder="1" applyAlignment="1">
      <alignment horizontal="center" vertical="center" wrapText="1" readingOrder="1"/>
    </xf>
    <xf numFmtId="0" fontId="66" fillId="3" borderId="6" xfId="0" applyFont="1" applyFill="1" applyBorder="1" applyAlignment="1">
      <alignment horizontal="left" vertical="center" readingOrder="1"/>
    </xf>
    <xf numFmtId="0" fontId="62" fillId="3" borderId="6" xfId="0" applyFont="1" applyFill="1" applyBorder="1" applyAlignment="1">
      <alignment vertical="center" wrapText="1" readingOrder="1"/>
    </xf>
    <xf numFmtId="171" fontId="66" fillId="3" borderId="6" xfId="0" applyNumberFormat="1" applyFont="1" applyFill="1" applyBorder="1" applyAlignment="1">
      <alignment horizontal="right" vertical="center" readingOrder="1"/>
    </xf>
    <xf numFmtId="9" fontId="66" fillId="3" borderId="6" xfId="2" applyFont="1" applyFill="1" applyBorder="1" applyAlignment="1">
      <alignment horizontal="center" vertical="center" readingOrder="1"/>
    </xf>
    <xf numFmtId="171" fontId="69" fillId="3" borderId="31" xfId="0" applyNumberFormat="1" applyFont="1" applyFill="1" applyBorder="1" applyAlignment="1">
      <alignment horizontal="right" vertical="center" readingOrder="1"/>
    </xf>
    <xf numFmtId="171" fontId="69" fillId="3" borderId="33" xfId="0" applyNumberFormat="1" applyFont="1" applyFill="1" applyBorder="1" applyAlignment="1">
      <alignment horizontal="right" vertical="center" readingOrder="1"/>
    </xf>
    <xf numFmtId="9" fontId="66" fillId="0" borderId="2" xfId="2" applyFont="1" applyFill="1" applyBorder="1" applyAlignment="1">
      <alignment horizontal="center" vertical="center" readingOrder="1"/>
    </xf>
    <xf numFmtId="171" fontId="69" fillId="0" borderId="33" xfId="0" applyNumberFormat="1" applyFont="1" applyBorder="1" applyAlignment="1">
      <alignment horizontal="right" vertical="center" readingOrder="1"/>
    </xf>
    <xf numFmtId="170" fontId="63" fillId="40" borderId="2" xfId="0" applyNumberFormat="1" applyFont="1" applyFill="1" applyBorder="1" applyAlignment="1">
      <alignment horizontal="right" vertical="center" readingOrder="1"/>
    </xf>
    <xf numFmtId="9" fontId="63" fillId="40" borderId="2" xfId="2" applyFont="1" applyFill="1" applyBorder="1" applyAlignment="1">
      <alignment horizontal="center" vertical="center" readingOrder="1"/>
    </xf>
    <xf numFmtId="171" fontId="63" fillId="40" borderId="2" xfId="0" applyNumberFormat="1" applyFont="1" applyFill="1" applyBorder="1" applyAlignment="1">
      <alignment horizontal="right" vertical="center" readingOrder="1"/>
    </xf>
    <xf numFmtId="171" fontId="65" fillId="40" borderId="33" xfId="0" applyNumberFormat="1" applyFont="1" applyFill="1" applyBorder="1" applyAlignment="1">
      <alignment horizontal="right" vertical="center" readingOrder="1"/>
    </xf>
    <xf numFmtId="170" fontId="63" fillId="40" borderId="4" xfId="0" applyNumberFormat="1" applyFont="1" applyFill="1" applyBorder="1" applyAlignment="1">
      <alignment horizontal="right" vertical="center" readingOrder="1"/>
    </xf>
    <xf numFmtId="171" fontId="63" fillId="40" borderId="4" xfId="0" applyNumberFormat="1" applyFont="1" applyFill="1" applyBorder="1" applyAlignment="1">
      <alignment horizontal="right" vertical="center" readingOrder="1"/>
    </xf>
    <xf numFmtId="9" fontId="63" fillId="40" borderId="4" xfId="2" applyFont="1" applyFill="1" applyBorder="1" applyAlignment="1">
      <alignment horizontal="center" vertical="center" readingOrder="1"/>
    </xf>
    <xf numFmtId="171" fontId="65" fillId="40" borderId="34" xfId="0" applyNumberFormat="1" applyFont="1" applyFill="1" applyBorder="1" applyAlignment="1">
      <alignment horizontal="right" vertical="center" readingOrder="1"/>
    </xf>
    <xf numFmtId="170" fontId="77" fillId="39" borderId="23" xfId="0" applyNumberFormat="1" applyFont="1" applyFill="1" applyBorder="1" applyAlignment="1">
      <alignment horizontal="right" vertical="center" readingOrder="1"/>
    </xf>
    <xf numFmtId="171" fontId="77" fillId="39" borderId="23" xfId="0" applyNumberFormat="1" applyFont="1" applyFill="1" applyBorder="1" applyAlignment="1">
      <alignment horizontal="right" vertical="center" readingOrder="1"/>
    </xf>
    <xf numFmtId="9" fontId="77" fillId="39" borderId="23" xfId="2" applyFont="1" applyFill="1" applyBorder="1" applyAlignment="1">
      <alignment horizontal="center" vertical="center" readingOrder="1"/>
    </xf>
    <xf numFmtId="171" fontId="77" fillId="39" borderId="24" xfId="0" applyNumberFormat="1" applyFont="1" applyFill="1" applyBorder="1" applyAlignment="1">
      <alignment horizontal="right" vertical="center" readingOrder="1"/>
    </xf>
    <xf numFmtId="0" fontId="66" fillId="3" borderId="38" xfId="0" applyFont="1" applyFill="1" applyBorder="1" applyAlignment="1">
      <alignment horizontal="left" vertical="center" readingOrder="1"/>
    </xf>
    <xf numFmtId="0" fontId="62" fillId="3" borderId="38" xfId="0" applyFont="1" applyFill="1" applyBorder="1" applyAlignment="1">
      <alignment vertical="center" wrapText="1" readingOrder="1"/>
    </xf>
    <xf numFmtId="170" fontId="66" fillId="3" borderId="38" xfId="0" applyNumberFormat="1" applyFont="1" applyFill="1" applyBorder="1" applyAlignment="1">
      <alignment horizontal="right" vertical="center" readingOrder="1"/>
    </xf>
    <xf numFmtId="9" fontId="66" fillId="3" borderId="38" xfId="2" applyFont="1" applyFill="1" applyBorder="1" applyAlignment="1">
      <alignment horizontal="center" vertical="center" readingOrder="1"/>
    </xf>
    <xf numFmtId="171" fontId="66" fillId="3" borderId="39" xfId="0" applyNumberFormat="1" applyFont="1" applyFill="1" applyBorder="1" applyAlignment="1">
      <alignment horizontal="right" vertical="center" readingOrder="1"/>
    </xf>
    <xf numFmtId="171" fontId="66" fillId="3" borderId="31" xfId="0" applyNumberFormat="1" applyFont="1" applyFill="1" applyBorder="1" applyAlignment="1">
      <alignment horizontal="right" vertical="center" readingOrder="1"/>
    </xf>
    <xf numFmtId="171" fontId="63" fillId="40" borderId="33" xfId="0" applyNumberFormat="1" applyFont="1" applyFill="1" applyBorder="1" applyAlignment="1">
      <alignment horizontal="right" vertical="center" readingOrder="1"/>
    </xf>
    <xf numFmtId="171" fontId="63" fillId="40" borderId="34" xfId="0" applyNumberFormat="1" applyFont="1" applyFill="1" applyBorder="1" applyAlignment="1">
      <alignment horizontal="right" vertical="center" readingOrder="1"/>
    </xf>
    <xf numFmtId="0" fontId="84" fillId="0" borderId="0" xfId="0" applyFont="1"/>
    <xf numFmtId="170" fontId="76" fillId="39" borderId="38" xfId="0" applyNumberFormat="1" applyFont="1" applyFill="1" applyBorder="1" applyAlignment="1">
      <alignment horizontal="center" vertical="center" wrapText="1" readingOrder="1"/>
    </xf>
    <xf numFmtId="9" fontId="76" fillId="39" borderId="38" xfId="2" applyFont="1" applyFill="1" applyBorder="1" applyAlignment="1">
      <alignment horizontal="center" vertical="center" wrapText="1" readingOrder="1"/>
    </xf>
    <xf numFmtId="0" fontId="76" fillId="39" borderId="39" xfId="0" applyFont="1" applyFill="1" applyBorder="1" applyAlignment="1">
      <alignment horizontal="center" vertical="center" wrapText="1" readingOrder="1"/>
    </xf>
    <xf numFmtId="171" fontId="66" fillId="42" borderId="2" xfId="0" applyNumberFormat="1" applyFont="1" applyFill="1" applyBorder="1" applyAlignment="1">
      <alignment horizontal="right" vertical="center" readingOrder="1"/>
    </xf>
    <xf numFmtId="0" fontId="66" fillId="0" borderId="2" xfId="0" applyFont="1" applyBorder="1" applyAlignment="1">
      <alignment horizontal="left" vertical="center" readingOrder="1"/>
    </xf>
    <xf numFmtId="171" fontId="63" fillId="40" borderId="52" xfId="0" applyNumberFormat="1" applyFont="1" applyFill="1" applyBorder="1" applyAlignment="1">
      <alignment horizontal="right" vertical="center" readingOrder="1"/>
    </xf>
    <xf numFmtId="0" fontId="75" fillId="0" borderId="0" xfId="0" applyFont="1" applyAlignment="1">
      <alignment vertical="top" readingOrder="1"/>
    </xf>
    <xf numFmtId="171" fontId="75" fillId="0" borderId="0" xfId="0" applyNumberFormat="1" applyFont="1" applyAlignment="1">
      <alignment vertical="top" readingOrder="1"/>
    </xf>
    <xf numFmtId="0" fontId="66" fillId="3" borderId="47" xfId="0" applyFont="1" applyFill="1" applyBorder="1" applyAlignment="1">
      <alignment horizontal="left" vertical="center" readingOrder="1"/>
    </xf>
    <xf numFmtId="0" fontId="62" fillId="3" borderId="47" xfId="0" applyFont="1" applyFill="1" applyBorder="1" applyAlignment="1">
      <alignment vertical="center" wrapText="1" readingOrder="1"/>
    </xf>
    <xf numFmtId="0" fontId="62" fillId="3" borderId="47" xfId="0" applyFont="1" applyFill="1" applyBorder="1" applyAlignment="1">
      <alignment horizontal="left" vertical="center" wrapText="1" readingOrder="1"/>
    </xf>
    <xf numFmtId="0" fontId="66" fillId="0" borderId="9" xfId="0" applyFont="1" applyBorder="1" applyAlignment="1">
      <alignment horizontal="left" vertical="center" readingOrder="1"/>
    </xf>
    <xf numFmtId="0" fontId="62" fillId="0" borderId="9" xfId="0" applyFont="1" applyBorder="1" applyAlignment="1">
      <alignment vertical="center" wrapText="1" readingOrder="1"/>
    </xf>
    <xf numFmtId="0" fontId="62" fillId="3" borderId="9" xfId="0" applyFont="1" applyFill="1" applyBorder="1" applyAlignment="1">
      <alignment horizontal="left" vertical="center" wrapText="1" readingOrder="1"/>
    </xf>
    <xf numFmtId="0" fontId="85" fillId="0" borderId="0" xfId="0" applyFont="1" applyAlignment="1">
      <alignment horizontal="left" vertical="top" readingOrder="1"/>
    </xf>
    <xf numFmtId="0" fontId="76" fillId="39" borderId="22" xfId="0" applyFont="1" applyFill="1" applyBorder="1" applyAlignment="1">
      <alignment horizontal="center" vertical="center" wrapText="1" readingOrder="1"/>
    </xf>
    <xf numFmtId="0" fontId="76" fillId="39" borderId="22" xfId="0" applyFont="1" applyFill="1" applyBorder="1" applyAlignment="1">
      <alignment horizontal="center" vertical="center" readingOrder="1"/>
    </xf>
    <xf numFmtId="0" fontId="76" fillId="39" borderId="26" xfId="0" applyFont="1" applyFill="1" applyBorder="1" applyAlignment="1">
      <alignment horizontal="center" vertical="center" wrapText="1" readingOrder="1"/>
    </xf>
    <xf numFmtId="0" fontId="76" fillId="39" borderId="23" xfId="0" applyFont="1" applyFill="1" applyBorder="1" applyAlignment="1">
      <alignment horizontal="center" vertical="center" wrapText="1" readingOrder="1"/>
    </xf>
    <xf numFmtId="0" fontId="76" fillId="39" borderId="23" xfId="0" applyFont="1" applyFill="1" applyBorder="1" applyAlignment="1">
      <alignment horizontal="center" vertical="center" readingOrder="1"/>
    </xf>
    <xf numFmtId="9" fontId="76" fillId="39" borderId="23" xfId="2" applyFont="1" applyFill="1" applyBorder="1" applyAlignment="1">
      <alignment horizontal="center" vertical="center" readingOrder="1"/>
    </xf>
    <xf numFmtId="0" fontId="66" fillId="3" borderId="54" xfId="0" applyFont="1" applyFill="1" applyBorder="1" applyAlignment="1">
      <alignment horizontal="left" vertical="center" readingOrder="1"/>
    </xf>
    <xf numFmtId="0" fontId="62" fillId="3" borderId="54" xfId="0" applyFont="1" applyFill="1" applyBorder="1" applyAlignment="1">
      <alignment vertical="center" wrapText="1" readingOrder="1"/>
    </xf>
    <xf numFmtId="170" fontId="77" fillId="39" borderId="22" xfId="0" applyNumberFormat="1" applyFont="1" applyFill="1" applyBorder="1" applyAlignment="1">
      <alignment horizontal="right" vertical="center" readingOrder="1"/>
    </xf>
    <xf numFmtId="0" fontId="66" fillId="3" borderId="2" xfId="2" applyNumberFormat="1" applyFont="1" applyFill="1" applyBorder="1" applyAlignment="1">
      <alignment horizontal="center" vertical="center" readingOrder="1"/>
    </xf>
    <xf numFmtId="0" fontId="66" fillId="0" borderId="46" xfId="0" applyFont="1" applyBorder="1" applyAlignment="1">
      <alignment horizontal="left" vertical="center" readingOrder="1"/>
    </xf>
    <xf numFmtId="0" fontId="62" fillId="0" borderId="46" xfId="0" applyFont="1" applyBorder="1" applyAlignment="1">
      <alignment vertical="center" wrapText="1" readingOrder="1"/>
    </xf>
    <xf numFmtId="0" fontId="62" fillId="3" borderId="46" xfId="0" applyFont="1" applyFill="1" applyBorder="1" applyAlignment="1">
      <alignment horizontal="left" vertical="center" wrapText="1" readingOrder="1"/>
    </xf>
    <xf numFmtId="170" fontId="77" fillId="39" borderId="24" xfId="0" applyNumberFormat="1" applyFont="1" applyFill="1" applyBorder="1" applyAlignment="1">
      <alignment horizontal="right" vertical="center" readingOrder="1"/>
    </xf>
    <xf numFmtId="0" fontId="75" fillId="0" borderId="0" xfId="0" applyFont="1" applyAlignment="1">
      <alignment horizontal="center" vertical="center" wrapText="1" readingOrder="1"/>
    </xf>
    <xf numFmtId="0" fontId="85" fillId="0" borderId="0" xfId="0" applyFont="1" applyAlignment="1">
      <alignment vertical="center" wrapText="1" readingOrder="1"/>
    </xf>
    <xf numFmtId="0" fontId="75" fillId="0" borderId="0" xfId="0" applyFont="1" applyAlignment="1">
      <alignment horizontal="left" vertical="center" wrapText="1" readingOrder="1"/>
    </xf>
    <xf numFmtId="170" fontId="75" fillId="0" borderId="0" xfId="0" applyNumberFormat="1" applyFont="1" applyAlignment="1">
      <alignment horizontal="left" vertical="top" readingOrder="1"/>
    </xf>
    <xf numFmtId="0" fontId="69" fillId="0" borderId="0" xfId="0" applyFont="1" applyAlignment="1">
      <alignment horizontal="left" vertical="top" readingOrder="1"/>
    </xf>
    <xf numFmtId="0" fontId="73" fillId="0" borderId="0" xfId="0" applyFont="1" applyAlignment="1">
      <alignment horizontal="left" vertical="top" readingOrder="1"/>
    </xf>
    <xf numFmtId="171" fontId="66" fillId="3" borderId="4" xfId="0" applyNumberFormat="1" applyFont="1" applyFill="1" applyBorder="1" applyAlignment="1">
      <alignment horizontal="right" vertical="center" readingOrder="1"/>
    </xf>
    <xf numFmtId="9" fontId="63" fillId="0" borderId="4" xfId="2" applyFont="1" applyFill="1" applyBorder="1" applyAlignment="1">
      <alignment horizontal="center" vertical="center" readingOrder="1"/>
    </xf>
    <xf numFmtId="170" fontId="66" fillId="0" borderId="6" xfId="0" applyNumberFormat="1" applyFont="1" applyBorder="1" applyAlignment="1">
      <alignment horizontal="right" vertical="center" readingOrder="1"/>
    </xf>
    <xf numFmtId="171" fontId="66" fillId="0" borderId="6" xfId="0" applyNumberFormat="1" applyFont="1" applyBorder="1" applyAlignment="1">
      <alignment horizontal="right" vertical="center" readingOrder="1"/>
    </xf>
    <xf numFmtId="9" fontId="66" fillId="0" borderId="6" xfId="2" applyFont="1" applyBorder="1" applyAlignment="1">
      <alignment horizontal="center" vertical="center" readingOrder="1"/>
    </xf>
    <xf numFmtId="171" fontId="66" fillId="0" borderId="31" xfId="0" applyNumberFormat="1" applyFont="1" applyBorder="1" applyAlignment="1">
      <alignment horizontal="right" vertical="center" readingOrder="1"/>
    </xf>
    <xf numFmtId="0" fontId="76" fillId="39" borderId="19" xfId="0" applyFont="1" applyFill="1" applyBorder="1" applyAlignment="1">
      <alignment horizontal="center" vertical="center" wrapText="1" readingOrder="1"/>
    </xf>
    <xf numFmtId="170" fontId="76" fillId="39" borderId="23" xfId="0" applyNumberFormat="1" applyFont="1" applyFill="1" applyBorder="1" applyAlignment="1">
      <alignment horizontal="center" vertical="center" wrapText="1" readingOrder="1"/>
    </xf>
    <xf numFmtId="9" fontId="76" fillId="39" borderId="23" xfId="2" applyFont="1" applyFill="1" applyBorder="1" applyAlignment="1">
      <alignment horizontal="center" vertical="center" wrapText="1" readingOrder="1"/>
    </xf>
    <xf numFmtId="0" fontId="76" fillId="39" borderId="24" xfId="0" applyFont="1" applyFill="1" applyBorder="1" applyAlignment="1">
      <alignment horizontal="center" vertical="center" wrapText="1" readingOrder="1"/>
    </xf>
    <xf numFmtId="0" fontId="66" fillId="3" borderId="4" xfId="0" applyFont="1" applyFill="1" applyBorder="1" applyAlignment="1">
      <alignment horizontal="left" vertical="center" readingOrder="1"/>
    </xf>
    <xf numFmtId="0" fontId="62" fillId="3" borderId="4" xfId="0" applyFont="1" applyFill="1" applyBorder="1" applyAlignment="1">
      <alignment vertical="center" wrapText="1" readingOrder="1"/>
    </xf>
    <xf numFmtId="0" fontId="62" fillId="3" borderId="4" xfId="0" applyFont="1" applyFill="1" applyBorder="1" applyAlignment="1">
      <alignment horizontal="left" vertical="center" wrapText="1" readingOrder="1"/>
    </xf>
    <xf numFmtId="0" fontId="66" fillId="0" borderId="4" xfId="0" applyFont="1" applyBorder="1" applyAlignment="1">
      <alignment horizontal="left" vertical="center" readingOrder="1"/>
    </xf>
    <xf numFmtId="0" fontId="62" fillId="0" borderId="4" xfId="0" applyFont="1" applyBorder="1" applyAlignment="1">
      <alignment vertical="center" wrapText="1" readingOrder="1"/>
    </xf>
    <xf numFmtId="0" fontId="66" fillId="0" borderId="47" xfId="0" applyFont="1" applyBorder="1" applyAlignment="1">
      <alignment horizontal="left" vertical="center" readingOrder="1"/>
    </xf>
    <xf numFmtId="0" fontId="62" fillId="0" borderId="47" xfId="0" applyFont="1" applyBorder="1" applyAlignment="1">
      <alignment vertical="center" wrapText="1" readingOrder="1"/>
    </xf>
    <xf numFmtId="9" fontId="66" fillId="0" borderId="6" xfId="2" applyFont="1" applyFill="1" applyBorder="1" applyAlignment="1">
      <alignment horizontal="center" vertical="center" readingOrder="1"/>
    </xf>
    <xf numFmtId="171" fontId="66" fillId="0" borderId="75" xfId="0" applyNumberFormat="1" applyFont="1" applyBorder="1" applyAlignment="1">
      <alignment horizontal="right" vertical="center" readingOrder="1"/>
    </xf>
    <xf numFmtId="171" fontId="63" fillId="40" borderId="76" xfId="0" applyNumberFormat="1" applyFont="1" applyFill="1" applyBorder="1" applyAlignment="1">
      <alignment horizontal="right" vertical="center" readingOrder="1"/>
    </xf>
    <xf numFmtId="170" fontId="63" fillId="40" borderId="5" xfId="0" applyNumberFormat="1" applyFont="1" applyFill="1" applyBorder="1" applyAlignment="1">
      <alignment horizontal="right" vertical="center" readingOrder="1"/>
    </xf>
    <xf numFmtId="171" fontId="63" fillId="40" borderId="5" xfId="0" applyNumberFormat="1" applyFont="1" applyFill="1" applyBorder="1" applyAlignment="1">
      <alignment horizontal="right" vertical="center" readingOrder="1"/>
    </xf>
    <xf numFmtId="9" fontId="63" fillId="40" borderId="5" xfId="2" applyFont="1" applyFill="1" applyBorder="1" applyAlignment="1">
      <alignment horizontal="center" vertical="center" readingOrder="1"/>
    </xf>
    <xf numFmtId="171" fontId="63" fillId="40" borderId="16" xfId="0" applyNumberFormat="1" applyFont="1" applyFill="1" applyBorder="1" applyAlignment="1">
      <alignment horizontal="right" vertical="center" readingOrder="1"/>
    </xf>
    <xf numFmtId="171" fontId="77" fillId="39" borderId="21" xfId="0" applyNumberFormat="1" applyFont="1" applyFill="1" applyBorder="1" applyAlignment="1">
      <alignment horizontal="right" vertical="center" readingOrder="1"/>
    </xf>
    <xf numFmtId="0" fontId="66" fillId="3" borderId="2" xfId="3" applyFont="1" applyFill="1" applyBorder="1" applyAlignment="1">
      <alignment horizontal="left" vertical="center" readingOrder="1"/>
    </xf>
    <xf numFmtId="0" fontId="62" fillId="3" borderId="2" xfId="3" applyFont="1" applyFill="1" applyBorder="1" applyAlignment="1">
      <alignment vertical="center" wrapText="1" readingOrder="1"/>
    </xf>
    <xf numFmtId="9" fontId="66" fillId="3" borderId="65" xfId="2" applyFont="1" applyFill="1" applyBorder="1" applyAlignment="1">
      <alignment horizontal="center" vertical="center" readingOrder="1"/>
    </xf>
    <xf numFmtId="0" fontId="63" fillId="3" borderId="2" xfId="0" applyFont="1" applyFill="1" applyBorder="1" applyAlignment="1">
      <alignment horizontal="left" vertical="center" wrapText="1" readingOrder="1"/>
    </xf>
    <xf numFmtId="170" fontId="63" fillId="3" borderId="2" xfId="0" applyNumberFormat="1" applyFont="1" applyFill="1" applyBorder="1" applyAlignment="1">
      <alignment horizontal="right" vertical="center" readingOrder="1"/>
    </xf>
    <xf numFmtId="171" fontId="63" fillId="3" borderId="2" xfId="0" applyNumberFormat="1" applyFont="1" applyFill="1" applyBorder="1" applyAlignment="1">
      <alignment horizontal="right" vertical="center" readingOrder="1"/>
    </xf>
    <xf numFmtId="9" fontId="63" fillId="3" borderId="2" xfId="2" applyFont="1" applyFill="1" applyBorder="1" applyAlignment="1">
      <alignment horizontal="center" vertical="center" readingOrder="1"/>
    </xf>
    <xf numFmtId="9" fontId="63" fillId="3" borderId="3" xfId="2" applyFont="1" applyFill="1" applyBorder="1" applyAlignment="1">
      <alignment horizontal="center" vertical="center" readingOrder="1"/>
    </xf>
    <xf numFmtId="171" fontId="63" fillId="3" borderId="33" xfId="0" applyNumberFormat="1" applyFont="1" applyFill="1" applyBorder="1" applyAlignment="1">
      <alignment horizontal="right" vertical="center" readingOrder="1"/>
    </xf>
    <xf numFmtId="0" fontId="62" fillId="3" borderId="2" xfId="3" applyFont="1" applyFill="1" applyBorder="1" applyAlignment="1">
      <alignment horizontal="left" vertical="center" wrapText="1" readingOrder="1"/>
    </xf>
    <xf numFmtId="9" fontId="66" fillId="3" borderId="3" xfId="2" applyFont="1" applyFill="1" applyBorder="1" applyAlignment="1">
      <alignment horizontal="center" vertical="center" readingOrder="1"/>
    </xf>
    <xf numFmtId="9" fontId="63" fillId="40" borderId="3" xfId="2" applyFont="1" applyFill="1" applyBorder="1" applyAlignment="1">
      <alignment horizontal="center" vertical="center" readingOrder="1"/>
    </xf>
    <xf numFmtId="9" fontId="77" fillId="39" borderId="25" xfId="2" applyFont="1" applyFill="1" applyBorder="1" applyAlignment="1">
      <alignment horizontal="center" vertical="center" readingOrder="1"/>
    </xf>
    <xf numFmtId="0" fontId="66" fillId="0" borderId="6" xfId="0" applyFont="1" applyBorder="1" applyAlignment="1">
      <alignment horizontal="left" vertical="center" readingOrder="1"/>
    </xf>
    <xf numFmtId="0" fontId="62" fillId="0" borderId="6" xfId="0" applyFont="1" applyBorder="1" applyAlignment="1">
      <alignment vertical="center" wrapText="1" readingOrder="1"/>
    </xf>
    <xf numFmtId="9" fontId="66" fillId="0" borderId="10" xfId="2" applyFont="1" applyFill="1" applyBorder="1" applyAlignment="1">
      <alignment horizontal="center" vertical="center" readingOrder="1"/>
    </xf>
    <xf numFmtId="170" fontId="66" fillId="0" borderId="31" xfId="0" applyNumberFormat="1" applyFont="1" applyBorder="1" applyAlignment="1">
      <alignment horizontal="right" vertical="center" readingOrder="1"/>
    </xf>
    <xf numFmtId="170" fontId="63" fillId="40" borderId="33" xfId="0" applyNumberFormat="1" applyFont="1" applyFill="1" applyBorder="1" applyAlignment="1">
      <alignment horizontal="right" vertical="center" readingOrder="1"/>
    </xf>
    <xf numFmtId="0" fontId="77" fillId="39" borderId="23" xfId="0" applyFont="1" applyFill="1" applyBorder="1" applyAlignment="1">
      <alignment horizontal="left" vertical="center" wrapText="1" readingOrder="1"/>
    </xf>
    <xf numFmtId="0" fontId="62" fillId="3" borderId="6" xfId="0" applyFont="1" applyFill="1" applyBorder="1" applyAlignment="1">
      <alignment horizontal="center" vertical="center" readingOrder="1"/>
    </xf>
    <xf numFmtId="171" fontId="66" fillId="3" borderId="6" xfId="0" applyNumberFormat="1" applyFont="1" applyFill="1" applyBorder="1" applyAlignment="1">
      <alignment horizontal="center" vertical="center" readingOrder="1"/>
    </xf>
    <xf numFmtId="9" fontId="66" fillId="3" borderId="31" xfId="2" applyFont="1" applyFill="1" applyBorder="1" applyAlignment="1">
      <alignment horizontal="center" vertical="center" readingOrder="1"/>
    </xf>
    <xf numFmtId="170" fontId="66" fillId="3" borderId="31" xfId="0" applyNumberFormat="1" applyFont="1" applyFill="1" applyBorder="1" applyAlignment="1">
      <alignment horizontal="right" vertical="center" readingOrder="1"/>
    </xf>
    <xf numFmtId="171" fontId="77" fillId="39" borderId="23" xfId="0" applyNumberFormat="1" applyFont="1" applyFill="1" applyBorder="1" applyAlignment="1">
      <alignment horizontal="center" vertical="center" readingOrder="1"/>
    </xf>
    <xf numFmtId="9" fontId="77" fillId="39" borderId="24" xfId="2" applyFont="1" applyFill="1" applyBorder="1" applyAlignment="1">
      <alignment horizontal="center" vertical="center" readingOrder="1"/>
    </xf>
    <xf numFmtId="9" fontId="66" fillId="3" borderId="2" xfId="2" applyFont="1" applyFill="1" applyBorder="1" applyAlignment="1">
      <alignment vertical="center" readingOrder="1"/>
    </xf>
    <xf numFmtId="0" fontId="64" fillId="37" borderId="2" xfId="0" applyFont="1" applyFill="1" applyBorder="1" applyAlignment="1">
      <alignment horizontal="left" vertical="center" wrapText="1" readingOrder="1"/>
    </xf>
    <xf numFmtId="9" fontId="63" fillId="37" borderId="2" xfId="2" applyFont="1" applyFill="1" applyBorder="1" applyAlignment="1">
      <alignment vertical="center" readingOrder="1"/>
    </xf>
    <xf numFmtId="9" fontId="66" fillId="0" borderId="2" xfId="2" applyFont="1" applyBorder="1" applyAlignment="1">
      <alignment vertical="center" readingOrder="1"/>
    </xf>
    <xf numFmtId="9" fontId="63" fillId="40" borderId="2" xfId="2" applyFont="1" applyFill="1" applyBorder="1" applyAlignment="1">
      <alignment vertical="center" readingOrder="1"/>
    </xf>
    <xf numFmtId="9" fontId="63" fillId="40" borderId="4" xfId="2" applyFont="1" applyFill="1" applyBorder="1" applyAlignment="1">
      <alignment vertical="center" readingOrder="1"/>
    </xf>
    <xf numFmtId="9" fontId="77" fillId="39" borderId="23" xfId="2" applyFont="1" applyFill="1" applyBorder="1" applyAlignment="1">
      <alignment vertical="center" readingOrder="1"/>
    </xf>
    <xf numFmtId="0" fontId="75" fillId="0" borderId="20" xfId="0" applyFont="1" applyBorder="1" applyAlignment="1">
      <alignment vertical="top" readingOrder="1"/>
    </xf>
    <xf numFmtId="0" fontId="75" fillId="0" borderId="18" xfId="0" applyFont="1" applyBorder="1" applyAlignment="1">
      <alignment vertical="top" readingOrder="1"/>
    </xf>
    <xf numFmtId="170" fontId="75" fillId="0" borderId="18" xfId="0" applyNumberFormat="1" applyFont="1" applyBorder="1" applyAlignment="1">
      <alignment vertical="top" readingOrder="1"/>
    </xf>
    <xf numFmtId="0" fontId="86" fillId="0" borderId="18" xfId="0" applyFont="1" applyBorder="1" applyAlignment="1">
      <alignment vertical="top" readingOrder="1"/>
    </xf>
    <xf numFmtId="0" fontId="62" fillId="3" borderId="6" xfId="0" applyFont="1" applyFill="1" applyBorder="1" applyAlignment="1">
      <alignment horizontal="left" vertical="center" readingOrder="1"/>
    </xf>
    <xf numFmtId="9" fontId="66" fillId="0" borderId="10" xfId="2" applyFont="1" applyBorder="1" applyAlignment="1">
      <alignment horizontal="center" vertical="center" readingOrder="1"/>
    </xf>
    <xf numFmtId="0" fontId="62" fillId="3" borderId="2" xfId="0" applyFont="1" applyFill="1" applyBorder="1" applyAlignment="1">
      <alignment horizontal="left" vertical="center" readingOrder="1"/>
    </xf>
    <xf numFmtId="9" fontId="66" fillId="0" borderId="3" xfId="2" applyFont="1" applyBorder="1" applyAlignment="1">
      <alignment horizontal="center" vertical="center" readingOrder="1"/>
    </xf>
    <xf numFmtId="171" fontId="63" fillId="40" borderId="2" xfId="0" applyNumberFormat="1" applyFont="1" applyFill="1" applyBorder="1" applyAlignment="1">
      <alignment horizontal="left" vertical="center" wrapText="1" readingOrder="1"/>
    </xf>
    <xf numFmtId="171" fontId="63" fillId="40" borderId="4" xfId="0" applyNumberFormat="1" applyFont="1" applyFill="1" applyBorder="1" applyAlignment="1">
      <alignment horizontal="left" vertical="center" wrapText="1" readingOrder="1"/>
    </xf>
    <xf numFmtId="171" fontId="63" fillId="40" borderId="4" xfId="2" applyNumberFormat="1" applyFont="1" applyFill="1" applyBorder="1" applyAlignment="1">
      <alignment horizontal="right" vertical="center" readingOrder="1"/>
    </xf>
    <xf numFmtId="171" fontId="66" fillId="40" borderId="6" xfId="0" applyNumberFormat="1" applyFont="1" applyFill="1" applyBorder="1" applyAlignment="1">
      <alignment horizontal="right" vertical="center" readingOrder="1"/>
    </xf>
    <xf numFmtId="9" fontId="63" fillId="40" borderId="7" xfId="2" applyFont="1" applyFill="1" applyBorder="1" applyAlignment="1">
      <alignment horizontal="center" vertical="center" readingOrder="1"/>
    </xf>
    <xf numFmtId="171" fontId="77" fillId="39" borderId="73" xfId="0" applyNumberFormat="1" applyFont="1" applyFill="1" applyBorder="1" applyAlignment="1">
      <alignment horizontal="right" vertical="center" readingOrder="1"/>
    </xf>
    <xf numFmtId="0" fontId="61" fillId="0" borderId="0" xfId="0" applyFont="1" applyAlignment="1">
      <alignment horizontal="left" vertical="top" readingOrder="1"/>
    </xf>
    <xf numFmtId="0" fontId="61" fillId="0" borderId="0" xfId="0" applyFont="1" applyAlignment="1">
      <alignment horizontal="left" vertical="center" wrapText="1" readingOrder="1"/>
    </xf>
    <xf numFmtId="0" fontId="88" fillId="0" borderId="0" xfId="0" applyFont="1" applyAlignment="1">
      <alignment horizontal="left" vertical="top" readingOrder="1"/>
    </xf>
    <xf numFmtId="0" fontId="89" fillId="0" borderId="0" xfId="0" applyFont="1" applyAlignment="1">
      <alignment horizontal="left" vertical="top" readingOrder="1"/>
    </xf>
    <xf numFmtId="0" fontId="66" fillId="3" borderId="28" xfId="0" applyFont="1" applyFill="1" applyBorder="1" applyAlignment="1">
      <alignment horizontal="left" vertical="center" readingOrder="1"/>
    </xf>
    <xf numFmtId="0" fontId="62" fillId="3" borderId="28" xfId="0" applyFont="1" applyFill="1" applyBorder="1" applyAlignment="1">
      <alignment vertical="center" wrapText="1" readingOrder="1"/>
    </xf>
    <xf numFmtId="0" fontId="72" fillId="3" borderId="28" xfId="0" applyFont="1" applyFill="1" applyBorder="1" applyAlignment="1">
      <alignment horizontal="left" vertical="center" wrapText="1" readingOrder="1"/>
    </xf>
    <xf numFmtId="170" fontId="66" fillId="3" borderId="28" xfId="0" applyNumberFormat="1" applyFont="1" applyFill="1" applyBorder="1" applyAlignment="1">
      <alignment horizontal="right" vertical="center" readingOrder="1"/>
    </xf>
    <xf numFmtId="171" fontId="66" fillId="3" borderId="28" xfId="0" applyNumberFormat="1" applyFont="1" applyFill="1" applyBorder="1" applyAlignment="1">
      <alignment horizontal="right" vertical="center" readingOrder="1"/>
    </xf>
    <xf numFmtId="9" fontId="66" fillId="3" borderId="28" xfId="2" applyFont="1" applyFill="1" applyBorder="1" applyAlignment="1">
      <alignment horizontal="center" vertical="center" readingOrder="1"/>
    </xf>
    <xf numFmtId="9" fontId="66" fillId="3" borderId="13" xfId="2" applyFont="1" applyFill="1" applyBorder="1" applyAlignment="1">
      <alignment horizontal="center" vertical="center" readingOrder="1"/>
    </xf>
    <xf numFmtId="171" fontId="66" fillId="3" borderId="29" xfId="0" applyNumberFormat="1" applyFont="1" applyFill="1" applyBorder="1" applyAlignment="1">
      <alignment horizontal="right" vertical="center" readingOrder="1"/>
    </xf>
    <xf numFmtId="170" fontId="77" fillId="39" borderId="43" xfId="0" applyNumberFormat="1" applyFont="1" applyFill="1" applyBorder="1" applyAlignment="1">
      <alignment horizontal="right" vertical="center" readingOrder="1"/>
    </xf>
    <xf numFmtId="171" fontId="77" fillId="39" borderId="43" xfId="0" applyNumberFormat="1" applyFont="1" applyFill="1" applyBorder="1" applyAlignment="1">
      <alignment horizontal="right" vertical="center" readingOrder="1"/>
    </xf>
    <xf numFmtId="9" fontId="77" fillId="39" borderId="43" xfId="2" applyFont="1" applyFill="1" applyBorder="1" applyAlignment="1">
      <alignment horizontal="center" vertical="center" readingOrder="1"/>
    </xf>
    <xf numFmtId="9" fontId="77" fillId="39" borderId="79" xfId="2" applyFont="1" applyFill="1" applyBorder="1" applyAlignment="1">
      <alignment horizontal="center" vertical="center" readingOrder="1"/>
    </xf>
    <xf numFmtId="171" fontId="77" fillId="39" borderId="66" xfId="0" applyNumberFormat="1" applyFont="1" applyFill="1" applyBorder="1" applyAlignment="1">
      <alignment horizontal="right" vertical="center" readingOrder="1"/>
    </xf>
    <xf numFmtId="0" fontId="76" fillId="39" borderId="25" xfId="0" applyFont="1" applyFill="1" applyBorder="1" applyAlignment="1">
      <alignment horizontal="center" vertical="center" readingOrder="1"/>
    </xf>
    <xf numFmtId="0" fontId="76" fillId="39" borderId="24" xfId="0" applyFont="1" applyFill="1" applyBorder="1" applyAlignment="1">
      <alignment horizontal="center" vertical="center" readingOrder="1"/>
    </xf>
    <xf numFmtId="0" fontId="80" fillId="0" borderId="0" xfId="0" applyFont="1"/>
    <xf numFmtId="0" fontId="62" fillId="3" borderId="28" xfId="0" applyFont="1" applyFill="1" applyBorder="1" applyAlignment="1">
      <alignment horizontal="left" vertical="center" wrapText="1" readingOrder="1"/>
    </xf>
    <xf numFmtId="0" fontId="66" fillId="3" borderId="27" xfId="0" applyFont="1" applyFill="1" applyBorder="1" applyAlignment="1">
      <alignment horizontal="left" vertical="center" readingOrder="1"/>
    </xf>
    <xf numFmtId="0" fontId="62" fillId="3" borderId="69" xfId="0" applyFont="1" applyFill="1" applyBorder="1" applyAlignment="1">
      <alignment vertical="center" wrapText="1" readingOrder="1"/>
    </xf>
    <xf numFmtId="0" fontId="62" fillId="3" borderId="69" xfId="0" applyFont="1" applyFill="1" applyBorder="1" applyAlignment="1">
      <alignment horizontal="left" vertical="center" wrapText="1" readingOrder="1"/>
    </xf>
    <xf numFmtId="9" fontId="66" fillId="3" borderId="70" xfId="2" applyFont="1" applyFill="1" applyBorder="1" applyAlignment="1">
      <alignment horizontal="center" vertical="center" readingOrder="1"/>
    </xf>
    <xf numFmtId="170" fontId="66" fillId="3" borderId="29" xfId="0" applyNumberFormat="1" applyFont="1" applyFill="1" applyBorder="1" applyAlignment="1">
      <alignment horizontal="right" vertical="center" readingOrder="1"/>
    </xf>
    <xf numFmtId="170" fontId="77" fillId="39" borderId="26" xfId="0" applyNumberFormat="1" applyFont="1" applyFill="1" applyBorder="1" applyAlignment="1">
      <alignment horizontal="right" vertical="center" readingOrder="1"/>
    </xf>
    <xf numFmtId="0" fontId="77" fillId="39" borderId="23" xfId="2" applyNumberFormat="1" applyFont="1" applyFill="1" applyBorder="1" applyAlignment="1">
      <alignment horizontal="center" vertical="center" readingOrder="1"/>
    </xf>
    <xf numFmtId="0" fontId="75" fillId="3" borderId="0" xfId="0" applyFont="1" applyFill="1" applyAlignment="1">
      <alignment horizontal="center" vertical="center" wrapText="1" readingOrder="1"/>
    </xf>
    <xf numFmtId="0" fontId="75" fillId="3" borderId="0" xfId="0" applyFont="1" applyFill="1" applyAlignment="1">
      <alignment horizontal="left" vertical="top" readingOrder="1"/>
    </xf>
    <xf numFmtId="0" fontId="85" fillId="3" borderId="0" xfId="0" applyFont="1" applyFill="1" applyAlignment="1">
      <alignment vertical="center" wrapText="1" readingOrder="1"/>
    </xf>
    <xf numFmtId="0" fontId="75" fillId="3" borderId="0" xfId="0" applyFont="1" applyFill="1" applyAlignment="1">
      <alignment horizontal="left" vertical="center" wrapText="1" readingOrder="1"/>
    </xf>
    <xf numFmtId="170" fontId="75" fillId="3" borderId="0" xfId="0" applyNumberFormat="1" applyFont="1" applyFill="1" applyAlignment="1">
      <alignment horizontal="left" vertical="top" readingOrder="1"/>
    </xf>
    <xf numFmtId="171" fontId="75" fillId="3" borderId="0" xfId="0" applyNumberFormat="1" applyFont="1" applyFill="1" applyAlignment="1">
      <alignment horizontal="left" vertical="top" readingOrder="1"/>
    </xf>
    <xf numFmtId="9" fontId="75" fillId="3" borderId="0" xfId="2" applyFont="1" applyFill="1" applyBorder="1" applyAlignment="1">
      <alignment horizontal="center" vertical="top" readingOrder="1"/>
    </xf>
    <xf numFmtId="0" fontId="69" fillId="3" borderId="0" xfId="0" applyFont="1" applyFill="1" applyAlignment="1">
      <alignment horizontal="left" vertical="top" readingOrder="1"/>
    </xf>
    <xf numFmtId="0" fontId="75" fillId="3" borderId="0" xfId="0" applyFont="1" applyFill="1" applyAlignment="1">
      <alignment horizontal="center" vertical="top" readingOrder="1"/>
    </xf>
    <xf numFmtId="0" fontId="73" fillId="3" borderId="0" xfId="0" applyFont="1" applyFill="1" applyAlignment="1">
      <alignment horizontal="left" vertical="top" readingOrder="1"/>
    </xf>
    <xf numFmtId="0" fontId="77" fillId="39" borderId="22" xfId="0" applyFont="1" applyFill="1" applyBorder="1" applyAlignment="1">
      <alignment horizontal="left" vertical="center" wrapText="1" readingOrder="1"/>
    </xf>
    <xf numFmtId="0" fontId="77" fillId="39" borderId="23" xfId="0" applyFont="1" applyFill="1" applyBorder="1" applyAlignment="1">
      <alignment horizontal="center" vertical="center" readingOrder="1"/>
    </xf>
    <xf numFmtId="170" fontId="65" fillId="0" borderId="6" xfId="0" applyNumberFormat="1" applyFont="1" applyBorder="1" applyAlignment="1">
      <alignment horizontal="right" vertical="center" readingOrder="1"/>
    </xf>
    <xf numFmtId="171" fontId="65" fillId="0" borderId="6" xfId="0" applyNumberFormat="1" applyFont="1" applyBorder="1" applyAlignment="1">
      <alignment horizontal="right" vertical="center" readingOrder="1"/>
    </xf>
    <xf numFmtId="9" fontId="65" fillId="0" borderId="6" xfId="2" applyFont="1" applyFill="1" applyBorder="1" applyAlignment="1">
      <alignment horizontal="center" vertical="center" readingOrder="1"/>
    </xf>
    <xf numFmtId="9" fontId="65" fillId="0" borderId="10" xfId="2" applyFont="1" applyFill="1" applyBorder="1" applyAlignment="1">
      <alignment horizontal="center" vertical="center" readingOrder="1"/>
    </xf>
    <xf numFmtId="170" fontId="65" fillId="0" borderId="31" xfId="0" applyNumberFormat="1" applyFont="1" applyBorder="1" applyAlignment="1">
      <alignment horizontal="right" vertical="center" readingOrder="1"/>
    </xf>
    <xf numFmtId="170" fontId="65" fillId="0" borderId="4" xfId="0" applyNumberFormat="1" applyFont="1" applyBorder="1" applyAlignment="1">
      <alignment horizontal="right" vertical="center" readingOrder="1"/>
    </xf>
    <xf numFmtId="171" fontId="65" fillId="0" borderId="4" xfId="0" applyNumberFormat="1" applyFont="1" applyBorder="1" applyAlignment="1">
      <alignment horizontal="right" vertical="center" readingOrder="1"/>
    </xf>
    <xf numFmtId="9" fontId="65" fillId="0" borderId="4" xfId="2" applyFont="1" applyFill="1" applyBorder="1" applyAlignment="1">
      <alignment horizontal="center" vertical="center" readingOrder="1"/>
    </xf>
    <xf numFmtId="9" fontId="65" fillId="0" borderId="7" xfId="2" applyFont="1" applyFill="1" applyBorder="1" applyAlignment="1">
      <alignment horizontal="center" vertical="center" readingOrder="1"/>
    </xf>
    <xf numFmtId="170" fontId="65" fillId="0" borderId="34" xfId="0" applyNumberFormat="1" applyFont="1" applyBorder="1" applyAlignment="1">
      <alignment horizontal="right" vertical="center" readingOrder="1"/>
    </xf>
    <xf numFmtId="0" fontId="78" fillId="39" borderId="22" xfId="0" applyFont="1" applyFill="1" applyBorder="1" applyAlignment="1">
      <alignment horizontal="left" vertical="center" wrapText="1" readingOrder="1"/>
    </xf>
    <xf numFmtId="0" fontId="61" fillId="0" borderId="13" xfId="0" applyFont="1" applyBorder="1" applyAlignment="1">
      <alignment vertical="top" readingOrder="1"/>
    </xf>
    <xf numFmtId="170" fontId="61" fillId="0" borderId="13" xfId="0" applyNumberFormat="1" applyFont="1" applyBorder="1" applyAlignment="1">
      <alignment vertical="top" readingOrder="1"/>
    </xf>
    <xf numFmtId="0" fontId="61" fillId="0" borderId="0" xfId="0" applyFont="1" applyAlignment="1">
      <alignment horizontal="center" vertical="center" wrapText="1" readingOrder="1"/>
    </xf>
    <xf numFmtId="170" fontId="61" fillId="0" borderId="0" xfId="0" applyNumberFormat="1" applyFont="1" applyAlignment="1">
      <alignment horizontal="left" vertical="top" readingOrder="1"/>
    </xf>
    <xf numFmtId="171" fontId="61" fillId="0" borderId="0" xfId="0" applyNumberFormat="1" applyFont="1" applyAlignment="1">
      <alignment horizontal="left" vertical="top" readingOrder="1"/>
    </xf>
    <xf numFmtId="171" fontId="88" fillId="0" borderId="0" xfId="0" applyNumberFormat="1" applyFont="1" applyAlignment="1">
      <alignment horizontal="left" vertical="top" readingOrder="1"/>
    </xf>
    <xf numFmtId="171" fontId="89" fillId="0" borderId="0" xfId="0" applyNumberFormat="1" applyFont="1" applyAlignment="1">
      <alignment horizontal="left" vertical="top" readingOrder="1"/>
    </xf>
    <xf numFmtId="3" fontId="61" fillId="0" borderId="0" xfId="0" applyNumberFormat="1" applyFont="1" applyAlignment="1">
      <alignment horizontal="left" vertical="top" readingOrder="1"/>
    </xf>
    <xf numFmtId="170" fontId="88" fillId="0" borderId="0" xfId="0" applyNumberFormat="1" applyFont="1" applyAlignment="1">
      <alignment horizontal="left" vertical="top" readingOrder="1"/>
    </xf>
    <xf numFmtId="0" fontId="73" fillId="0" borderId="0" xfId="0" applyFont="1" applyAlignment="1">
      <alignment horizontal="center" vertical="center" wrapText="1"/>
    </xf>
    <xf numFmtId="0" fontId="68" fillId="3" borderId="0" xfId="0" applyFont="1" applyFill="1" applyAlignment="1">
      <alignment vertical="center" wrapText="1"/>
    </xf>
    <xf numFmtId="0" fontId="73" fillId="0" borderId="7" xfId="0" applyFont="1" applyBorder="1" applyAlignment="1">
      <alignment horizontal="left" vertical="center" wrapText="1"/>
    </xf>
    <xf numFmtId="170" fontId="73" fillId="0" borderId="50" xfId="0" applyNumberFormat="1" applyFont="1" applyBorder="1" applyAlignment="1">
      <alignment horizontal="center" readingOrder="1"/>
    </xf>
    <xf numFmtId="170" fontId="73" fillId="0" borderId="50" xfId="0" applyNumberFormat="1" applyFont="1" applyBorder="1" applyAlignment="1">
      <alignment horizontal="right" readingOrder="1"/>
    </xf>
    <xf numFmtId="9" fontId="73" fillId="0" borderId="50" xfId="2" applyFont="1" applyBorder="1" applyAlignment="1">
      <alignment horizontal="center" readingOrder="1"/>
    </xf>
    <xf numFmtId="3" fontId="73" fillId="0" borderId="46" xfId="0" applyNumberFormat="1" applyFont="1" applyBorder="1" applyAlignment="1">
      <alignment horizontal="right" readingOrder="1"/>
    </xf>
    <xf numFmtId="0" fontId="73" fillId="0" borderId="10" xfId="0" applyFont="1" applyBorder="1" applyAlignment="1">
      <alignment horizontal="left" vertical="center" wrapText="1"/>
    </xf>
    <xf numFmtId="170" fontId="73" fillId="0" borderId="1" xfId="0" applyNumberFormat="1" applyFont="1" applyBorder="1" applyAlignment="1">
      <alignment horizontal="center" readingOrder="1"/>
    </xf>
    <xf numFmtId="170" fontId="73" fillId="0" borderId="1" xfId="0" applyNumberFormat="1" applyFont="1" applyBorder="1" applyAlignment="1">
      <alignment horizontal="right" readingOrder="1"/>
    </xf>
    <xf numFmtId="3" fontId="73" fillId="0" borderId="47" xfId="0" applyNumberFormat="1" applyFont="1" applyBorder="1" applyAlignment="1">
      <alignment horizontal="right" readingOrder="1"/>
    </xf>
    <xf numFmtId="0" fontId="66" fillId="0" borderId="0" xfId="0" applyFont="1" applyAlignment="1">
      <alignment horizontal="center" vertical="center" wrapText="1"/>
    </xf>
    <xf numFmtId="0" fontId="80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170" fontId="64" fillId="0" borderId="0" xfId="0" applyNumberFormat="1" applyFont="1" applyAlignment="1">
      <alignment horizontal="center" readingOrder="1"/>
    </xf>
    <xf numFmtId="3" fontId="88" fillId="0" borderId="0" xfId="0" applyNumberFormat="1" applyFont="1" applyAlignment="1">
      <alignment horizontal="center" readingOrder="1"/>
    </xf>
    <xf numFmtId="3" fontId="89" fillId="0" borderId="0" xfId="0" applyNumberFormat="1" applyFont="1" applyAlignment="1">
      <alignment horizontal="center" readingOrder="1"/>
    </xf>
    <xf numFmtId="0" fontId="0" fillId="0" borderId="0" xfId="0" applyAlignment="1">
      <alignment horizontal="center" vertical="center" wrapText="1"/>
    </xf>
    <xf numFmtId="0" fontId="80" fillId="43" borderId="0" xfId="0" applyFont="1" applyFill="1" applyAlignment="1">
      <alignment vertical="center" wrapText="1"/>
    </xf>
    <xf numFmtId="0" fontId="0" fillId="43" borderId="0" xfId="0" applyFill="1" applyAlignment="1">
      <alignment horizontal="left" vertical="center" wrapText="1"/>
    </xf>
    <xf numFmtId="170" fontId="74" fillId="43" borderId="0" xfId="0" applyNumberFormat="1" applyFont="1" applyFill="1"/>
    <xf numFmtId="170" fontId="0" fillId="43" borderId="0" xfId="0" applyNumberFormat="1" applyFill="1"/>
    <xf numFmtId="171" fontId="55" fillId="0" borderId="0" xfId="0" applyNumberFormat="1" applyFont="1"/>
    <xf numFmtId="0" fontId="62" fillId="43" borderId="0" xfId="0" applyFont="1" applyFill="1" applyAlignment="1">
      <alignment vertical="center" wrapText="1"/>
    </xf>
    <xf numFmtId="0" fontId="0" fillId="43" borderId="0" xfId="0" applyFill="1" applyAlignment="1">
      <alignment horizontal="center"/>
    </xf>
    <xf numFmtId="168" fontId="74" fillId="43" borderId="0" xfId="1" applyNumberFormat="1" applyFont="1" applyFill="1"/>
    <xf numFmtId="168" fontId="74" fillId="43" borderId="0" xfId="1" applyNumberFormat="1" applyFont="1" applyFill="1" applyBorder="1" applyAlignment="1">
      <alignment horizontal="center"/>
    </xf>
    <xf numFmtId="168" fontId="90" fillId="43" borderId="0" xfId="1" applyNumberFormat="1" applyFont="1" applyFill="1"/>
    <xf numFmtId="168" fontId="74" fillId="43" borderId="0" xfId="1" applyNumberFormat="1" applyFont="1" applyFill="1" applyAlignment="1">
      <alignment horizontal="center"/>
    </xf>
    <xf numFmtId="0" fontId="1" fillId="0" borderId="0" xfId="0" applyFont="1"/>
    <xf numFmtId="174" fontId="91" fillId="0" borderId="80" xfId="0" applyNumberFormat="1" applyFont="1" applyBorder="1" applyAlignment="1">
      <alignment horizontal="right" vertical="center" wrapText="1" readingOrder="1"/>
    </xf>
    <xf numFmtId="174" fontId="91" fillId="44" borderId="80" xfId="0" applyNumberFormat="1" applyFont="1" applyFill="1" applyBorder="1" applyAlignment="1">
      <alignment horizontal="right" vertical="center" wrapText="1" readingOrder="1"/>
    </xf>
    <xf numFmtId="174" fontId="91" fillId="44" borderId="0" xfId="0" applyNumberFormat="1" applyFont="1" applyFill="1" applyAlignment="1">
      <alignment horizontal="right" vertical="center" wrapText="1" readingOrder="1"/>
    </xf>
    <xf numFmtId="15" fontId="71" fillId="0" borderId="0" xfId="0" applyNumberFormat="1" applyFont="1" applyAlignment="1">
      <alignment horizontal="center" vertical="center" readingOrder="1"/>
    </xf>
    <xf numFmtId="15" fontId="70" fillId="0" borderId="0" xfId="0" applyNumberFormat="1" applyFont="1" applyAlignment="1">
      <alignment vertical="center" wrapText="1" readingOrder="1"/>
    </xf>
    <xf numFmtId="15" fontId="71" fillId="0" borderId="0" xfId="0" applyNumberFormat="1" applyFont="1" applyAlignment="1">
      <alignment horizontal="left" vertical="center" wrapText="1" readingOrder="1"/>
    </xf>
    <xf numFmtId="170" fontId="71" fillId="0" borderId="0" xfId="0" applyNumberFormat="1" applyFont="1" applyAlignment="1">
      <alignment vertical="center" readingOrder="1"/>
    </xf>
    <xf numFmtId="15" fontId="71" fillId="0" borderId="0" xfId="0" applyNumberFormat="1" applyFont="1" applyAlignment="1">
      <alignment vertical="center" readingOrder="1"/>
    </xf>
    <xf numFmtId="15" fontId="82" fillId="0" borderId="0" xfId="0" applyNumberFormat="1" applyFont="1" applyAlignment="1">
      <alignment vertical="center" readingOrder="1"/>
    </xf>
    <xf numFmtId="15" fontId="83" fillId="0" borderId="0" xfId="0" applyNumberFormat="1" applyFont="1" applyAlignment="1">
      <alignment vertical="center" readingOrder="1"/>
    </xf>
    <xf numFmtId="0" fontId="62" fillId="0" borderId="2" xfId="0" applyFont="1" applyBorder="1" applyAlignment="1">
      <alignment horizontal="center" vertical="center" readingOrder="1"/>
    </xf>
    <xf numFmtId="170" fontId="62" fillId="0" borderId="2" xfId="0" applyNumberFormat="1" applyFont="1" applyBorder="1" applyAlignment="1">
      <alignment horizontal="right" vertical="center" readingOrder="1"/>
    </xf>
    <xf numFmtId="171" fontId="62" fillId="0" borderId="2" xfId="0" applyNumberFormat="1" applyFont="1" applyBorder="1" applyAlignment="1">
      <alignment horizontal="right" vertical="center" readingOrder="1"/>
    </xf>
    <xf numFmtId="171" fontId="62" fillId="3" borderId="2" xfId="0" applyNumberFormat="1" applyFont="1" applyFill="1" applyBorder="1" applyAlignment="1">
      <alignment horizontal="right" vertical="center" readingOrder="1"/>
    </xf>
    <xf numFmtId="9" fontId="62" fillId="0" borderId="2" xfId="2" applyFont="1" applyFill="1" applyBorder="1" applyAlignment="1">
      <alignment horizontal="center" vertical="center" readingOrder="1"/>
    </xf>
    <xf numFmtId="170" fontId="66" fillId="45" borderId="2" xfId="0" applyNumberFormat="1" applyFont="1" applyFill="1" applyBorder="1" applyAlignment="1">
      <alignment horizontal="right" vertical="center" readingOrder="1"/>
    </xf>
    <xf numFmtId="0" fontId="62" fillId="3" borderId="2" xfId="0" applyFont="1" applyFill="1" applyBorder="1" applyAlignment="1">
      <alignment horizontal="center" vertical="center" readingOrder="1"/>
    </xf>
    <xf numFmtId="170" fontId="62" fillId="3" borderId="2" xfId="0" applyNumberFormat="1" applyFont="1" applyFill="1" applyBorder="1" applyAlignment="1">
      <alignment horizontal="right" vertical="center" readingOrder="1"/>
    </xf>
    <xf numFmtId="9" fontId="62" fillId="3" borderId="2" xfId="2" applyFont="1" applyFill="1" applyBorder="1" applyAlignment="1">
      <alignment horizontal="center" vertical="center" readingOrder="1"/>
    </xf>
    <xf numFmtId="170" fontId="70" fillId="37" borderId="2" xfId="0" applyNumberFormat="1" applyFont="1" applyFill="1" applyBorder="1" applyAlignment="1">
      <alignment horizontal="right" vertical="center" readingOrder="1"/>
    </xf>
    <xf numFmtId="171" fontId="70" fillId="37" borderId="2" xfId="0" applyNumberFormat="1" applyFont="1" applyFill="1" applyBorder="1" applyAlignment="1">
      <alignment horizontal="right" vertical="center" readingOrder="1"/>
    </xf>
    <xf numFmtId="9" fontId="70" fillId="37" borderId="2" xfId="2" applyFont="1" applyFill="1" applyBorder="1" applyAlignment="1">
      <alignment horizontal="center" vertical="center" readingOrder="1"/>
    </xf>
    <xf numFmtId="0" fontId="92" fillId="3" borderId="2" xfId="0" applyFont="1" applyFill="1" applyBorder="1" applyAlignment="1">
      <alignment horizontal="left" vertical="center" wrapText="1" readingOrder="1"/>
    </xf>
    <xf numFmtId="171" fontId="68" fillId="0" borderId="2" xfId="0" applyNumberFormat="1" applyFont="1" applyBorder="1" applyAlignment="1">
      <alignment horizontal="right" vertical="center" readingOrder="1"/>
    </xf>
    <xf numFmtId="9" fontId="62" fillId="0" borderId="2" xfId="2" applyFont="1" applyBorder="1" applyAlignment="1">
      <alignment horizontal="center" vertical="center" readingOrder="1"/>
    </xf>
    <xf numFmtId="0" fontId="62" fillId="3" borderId="7" xfId="0" applyFont="1" applyFill="1" applyBorder="1" applyAlignment="1">
      <alignment horizontal="center" vertical="center" readingOrder="1"/>
    </xf>
    <xf numFmtId="171" fontId="66" fillId="0" borderId="3" xfId="0" applyNumberFormat="1" applyFont="1" applyBorder="1" applyAlignment="1">
      <alignment horizontal="right" vertical="center" readingOrder="1"/>
    </xf>
    <xf numFmtId="171" fontId="67" fillId="37" borderId="2" xfId="0" applyNumberFormat="1" applyFont="1" applyFill="1" applyBorder="1" applyAlignment="1">
      <alignment horizontal="right" vertical="center" readingOrder="1"/>
    </xf>
    <xf numFmtId="170" fontId="67" fillId="37" borderId="2" xfId="0" applyNumberFormat="1" applyFont="1" applyFill="1" applyBorder="1" applyAlignment="1">
      <alignment horizontal="right" vertical="center" readingOrder="1"/>
    </xf>
    <xf numFmtId="9" fontId="67" fillId="37" borderId="2" xfId="2" applyFont="1" applyFill="1" applyBorder="1" applyAlignment="1">
      <alignment horizontal="center" vertical="center" readingOrder="1"/>
    </xf>
    <xf numFmtId="170" fontId="76" fillId="39" borderId="41" xfId="0" applyNumberFormat="1" applyFont="1" applyFill="1" applyBorder="1" applyAlignment="1">
      <alignment horizontal="right" vertical="center" readingOrder="1"/>
    </xf>
    <xf numFmtId="171" fontId="76" fillId="39" borderId="41" xfId="0" applyNumberFormat="1" applyFont="1" applyFill="1" applyBorder="1" applyAlignment="1">
      <alignment horizontal="right" vertical="center" readingOrder="1"/>
    </xf>
    <xf numFmtId="9" fontId="76" fillId="39" borderId="41" xfId="2" applyFont="1" applyFill="1" applyBorder="1" applyAlignment="1">
      <alignment horizontal="center" vertical="center" readingOrder="1"/>
    </xf>
    <xf numFmtId="170" fontId="62" fillId="3" borderId="6" xfId="0" applyNumberFormat="1" applyFont="1" applyFill="1" applyBorder="1" applyAlignment="1">
      <alignment horizontal="right" vertical="center" readingOrder="1"/>
    </xf>
    <xf numFmtId="171" fontId="62" fillId="3" borderId="6" xfId="0" applyNumberFormat="1" applyFont="1" applyFill="1" applyBorder="1" applyAlignment="1">
      <alignment horizontal="right" vertical="center" readingOrder="1"/>
    </xf>
    <xf numFmtId="9" fontId="62" fillId="3" borderId="6" xfId="2" applyFont="1" applyFill="1" applyBorder="1" applyAlignment="1">
      <alignment horizontal="center" vertical="center" readingOrder="1"/>
    </xf>
    <xf numFmtId="171" fontId="69" fillId="46" borderId="6" xfId="0" applyNumberFormat="1" applyFont="1" applyFill="1" applyBorder="1" applyAlignment="1">
      <alignment horizontal="right" vertical="center" readingOrder="1"/>
    </xf>
    <xf numFmtId="171" fontId="69" fillId="45" borderId="2" xfId="0" applyNumberFormat="1" applyFont="1" applyFill="1" applyBorder="1" applyAlignment="1">
      <alignment horizontal="right" vertical="center" readingOrder="1"/>
    </xf>
    <xf numFmtId="171" fontId="69" fillId="46" borderId="2" xfId="0" applyNumberFormat="1" applyFont="1" applyFill="1" applyBorder="1" applyAlignment="1">
      <alignment horizontal="right" vertical="center" readingOrder="1"/>
    </xf>
    <xf numFmtId="171" fontId="69" fillId="3" borderId="2" xfId="0" applyNumberFormat="1" applyFont="1" applyFill="1" applyBorder="1" applyAlignment="1">
      <alignment horizontal="right" vertical="center" readingOrder="1"/>
    </xf>
    <xf numFmtId="171" fontId="65" fillId="37" borderId="2" xfId="0" applyNumberFormat="1" applyFont="1" applyFill="1" applyBorder="1" applyAlignment="1">
      <alignment horizontal="right" vertical="center" readingOrder="1"/>
    </xf>
    <xf numFmtId="1" fontId="85" fillId="0" borderId="6" xfId="0" applyNumberFormat="1" applyFont="1" applyBorder="1" applyAlignment="1">
      <alignment horizontal="center" vertical="center" wrapText="1"/>
    </xf>
    <xf numFmtId="1" fontId="85" fillId="0" borderId="10" xfId="0" applyNumberFormat="1" applyFont="1" applyBorder="1" applyAlignment="1">
      <alignment horizontal="center" vertical="center" wrapText="1"/>
    </xf>
    <xf numFmtId="0" fontId="92" fillId="3" borderId="47" xfId="0" applyFont="1" applyFill="1" applyBorder="1" applyAlignment="1">
      <alignment vertical="center" wrapText="1" readingOrder="1"/>
    </xf>
    <xf numFmtId="1" fontId="85" fillId="0" borderId="3" xfId="0" applyNumberFormat="1" applyFont="1" applyBorder="1" applyAlignment="1">
      <alignment horizontal="center" vertical="center" wrapText="1"/>
    </xf>
    <xf numFmtId="0" fontId="92" fillId="3" borderId="9" xfId="0" applyFont="1" applyFill="1" applyBorder="1" applyAlignment="1">
      <alignment vertical="center" wrapText="1" readingOrder="1"/>
    </xf>
    <xf numFmtId="171" fontId="69" fillId="0" borderId="2" xfId="0" applyNumberFormat="1" applyFont="1" applyBorder="1" applyAlignment="1">
      <alignment horizontal="right" vertical="center" readingOrder="1"/>
    </xf>
    <xf numFmtId="1" fontId="85" fillId="3" borderId="6" xfId="0" applyNumberFormat="1" applyFont="1" applyFill="1" applyBorder="1" applyAlignment="1">
      <alignment horizontal="center" vertical="center" wrapText="1"/>
    </xf>
    <xf numFmtId="1" fontId="85" fillId="3" borderId="3" xfId="0" applyNumberFormat="1" applyFont="1" applyFill="1" applyBorder="1" applyAlignment="1">
      <alignment horizontal="center" vertical="center" wrapText="1"/>
    </xf>
    <xf numFmtId="0" fontId="92" fillId="3" borderId="9" xfId="0" applyFont="1" applyFill="1" applyBorder="1" applyAlignment="1">
      <alignment horizontal="left" vertical="center" wrapText="1" readingOrder="1"/>
    </xf>
    <xf numFmtId="0" fontId="62" fillId="3" borderId="3" xfId="0" applyFont="1" applyFill="1" applyBorder="1" applyAlignment="1">
      <alignment horizontal="left" vertical="center" wrapText="1" readingOrder="1"/>
    </xf>
    <xf numFmtId="170" fontId="70" fillId="40" borderId="2" xfId="0" applyNumberFormat="1" applyFont="1" applyFill="1" applyBorder="1" applyAlignment="1">
      <alignment horizontal="right" vertical="center" readingOrder="1"/>
    </xf>
    <xf numFmtId="171" fontId="70" fillId="40" borderId="2" xfId="0" applyNumberFormat="1" applyFont="1" applyFill="1" applyBorder="1" applyAlignment="1">
      <alignment horizontal="right" vertical="center" readingOrder="1"/>
    </xf>
    <xf numFmtId="9" fontId="70" fillId="40" borderId="2" xfId="2" applyFont="1" applyFill="1" applyBorder="1" applyAlignment="1">
      <alignment horizontal="center" vertical="center" readingOrder="1"/>
    </xf>
    <xf numFmtId="171" fontId="65" fillId="40" borderId="2" xfId="0" applyNumberFormat="1" applyFont="1" applyFill="1" applyBorder="1" applyAlignment="1">
      <alignment horizontal="right" vertical="center" readingOrder="1"/>
    </xf>
    <xf numFmtId="170" fontId="67" fillId="40" borderId="4" xfId="0" applyNumberFormat="1" applyFont="1" applyFill="1" applyBorder="1" applyAlignment="1">
      <alignment horizontal="right" vertical="center" readingOrder="1"/>
    </xf>
    <xf numFmtId="171" fontId="67" fillId="40" borderId="4" xfId="0" applyNumberFormat="1" applyFont="1" applyFill="1" applyBorder="1" applyAlignment="1">
      <alignment horizontal="right" vertical="center" readingOrder="1"/>
    </xf>
    <xf numFmtId="9" fontId="67" fillId="40" borderId="4" xfId="2" applyFont="1" applyFill="1" applyBorder="1" applyAlignment="1">
      <alignment horizontal="center" vertical="center" readingOrder="1"/>
    </xf>
    <xf numFmtId="9" fontId="70" fillId="40" borderId="4" xfId="2" applyFont="1" applyFill="1" applyBorder="1" applyAlignment="1">
      <alignment horizontal="center" vertical="center" readingOrder="1"/>
    </xf>
    <xf numFmtId="170" fontId="70" fillId="40" borderId="4" xfId="0" applyNumberFormat="1" applyFont="1" applyFill="1" applyBorder="1" applyAlignment="1">
      <alignment horizontal="right" vertical="center" readingOrder="1"/>
    </xf>
    <xf numFmtId="171" fontId="65" fillId="40" borderId="4" xfId="0" applyNumberFormat="1" applyFont="1" applyFill="1" applyBorder="1" applyAlignment="1">
      <alignment horizontal="right" vertical="center" readingOrder="1"/>
    </xf>
    <xf numFmtId="170" fontId="76" fillId="39" borderId="23" xfId="0" applyNumberFormat="1" applyFont="1" applyFill="1" applyBorder="1" applyAlignment="1">
      <alignment horizontal="right" vertical="center" readingOrder="1"/>
    </xf>
    <xf numFmtId="171" fontId="76" fillId="39" borderId="23" xfId="0" applyNumberFormat="1" applyFont="1" applyFill="1" applyBorder="1" applyAlignment="1">
      <alignment horizontal="right" vertical="center" readingOrder="1"/>
    </xf>
    <xf numFmtId="1" fontId="85" fillId="0" borderId="2" xfId="0" applyNumberFormat="1" applyFont="1" applyBorder="1" applyAlignment="1">
      <alignment horizontal="center" vertical="center" wrapText="1"/>
    </xf>
    <xf numFmtId="0" fontId="92" fillId="3" borderId="65" xfId="0" applyFont="1" applyFill="1" applyBorder="1" applyAlignment="1">
      <alignment horizontal="left" vertical="center" wrapText="1" readingOrder="1"/>
    </xf>
    <xf numFmtId="171" fontId="66" fillId="46" borderId="38" xfId="0" applyNumberFormat="1" applyFont="1" applyFill="1" applyBorder="1" applyAlignment="1">
      <alignment horizontal="right" vertical="center" readingOrder="1"/>
    </xf>
    <xf numFmtId="1" fontId="85" fillId="3" borderId="2" xfId="0" applyNumberFormat="1" applyFont="1" applyFill="1" applyBorder="1" applyAlignment="1">
      <alignment horizontal="center" vertical="center" wrapText="1"/>
    </xf>
    <xf numFmtId="0" fontId="92" fillId="3" borderId="3" xfId="0" applyFont="1" applyFill="1" applyBorder="1" applyAlignment="1">
      <alignment horizontal="left" vertical="center" wrapText="1" readingOrder="1"/>
    </xf>
    <xf numFmtId="171" fontId="62" fillId="0" borderId="2" xfId="0" applyNumberFormat="1" applyFont="1" applyBorder="1" applyAlignment="1">
      <alignment horizontal="center" vertical="center" wrapText="1" readingOrder="1"/>
    </xf>
    <xf numFmtId="171" fontId="62" fillId="0" borderId="2" xfId="0" applyNumberFormat="1" applyFont="1" applyBorder="1" applyAlignment="1">
      <alignment horizontal="left" vertical="center" wrapText="1" readingOrder="1"/>
    </xf>
    <xf numFmtId="171" fontId="62" fillId="3" borderId="2" xfId="0" applyNumberFormat="1" applyFont="1" applyFill="1" applyBorder="1" applyAlignment="1">
      <alignment horizontal="center" vertical="center" wrapText="1" readingOrder="1"/>
    </xf>
    <xf numFmtId="171" fontId="62" fillId="3" borderId="2" xfId="0" applyNumberFormat="1" applyFont="1" applyFill="1" applyBorder="1" applyAlignment="1">
      <alignment horizontal="right" vertical="center" wrapText="1" readingOrder="1"/>
    </xf>
    <xf numFmtId="0" fontId="62" fillId="0" borderId="2" xfId="2" applyNumberFormat="1" applyFont="1" applyFill="1" applyBorder="1" applyAlignment="1">
      <alignment horizontal="center" vertical="center" readingOrder="1"/>
    </xf>
    <xf numFmtId="171" fontId="70" fillId="40" borderId="4" xfId="0" applyNumberFormat="1" applyFont="1" applyFill="1" applyBorder="1" applyAlignment="1">
      <alignment horizontal="right" vertical="center" readingOrder="1"/>
    </xf>
    <xf numFmtId="170" fontId="76" fillId="39" borderId="28" xfId="0" applyNumberFormat="1" applyFont="1" applyFill="1" applyBorder="1" applyAlignment="1">
      <alignment horizontal="right" vertical="center" readingOrder="1"/>
    </xf>
    <xf numFmtId="171" fontId="76" fillId="39" borderId="28" xfId="0" applyNumberFormat="1" applyFont="1" applyFill="1" applyBorder="1" applyAlignment="1">
      <alignment horizontal="right" vertical="center" readingOrder="1"/>
    </xf>
    <xf numFmtId="9" fontId="76" fillId="39" borderId="28" xfId="2" applyFont="1" applyFill="1" applyBorder="1" applyAlignment="1">
      <alignment horizontal="center" vertical="center" readingOrder="1"/>
    </xf>
    <xf numFmtId="0" fontId="70" fillId="3" borderId="32" xfId="0" applyFont="1" applyFill="1" applyBorder="1" applyAlignment="1">
      <alignment vertical="center" wrapText="1" readingOrder="1"/>
    </xf>
    <xf numFmtId="171" fontId="77" fillId="3" borderId="0" xfId="0" applyNumberFormat="1" applyFont="1" applyFill="1" applyAlignment="1">
      <alignment horizontal="right" vertical="center" readingOrder="1"/>
    </xf>
    <xf numFmtId="0" fontId="76" fillId="0" borderId="0" xfId="0" applyFont="1" applyAlignment="1">
      <alignment horizontal="center" vertical="center" wrapText="1" readingOrder="1"/>
    </xf>
    <xf numFmtId="0" fontId="76" fillId="37" borderId="2" xfId="0" applyFont="1" applyFill="1" applyBorder="1" applyAlignment="1">
      <alignment horizontal="center" vertical="center" readingOrder="1"/>
    </xf>
    <xf numFmtId="171" fontId="77" fillId="39" borderId="0" xfId="0" applyNumberFormat="1" applyFont="1" applyFill="1" applyAlignment="1">
      <alignment horizontal="right" vertical="center" readingOrder="1"/>
    </xf>
    <xf numFmtId="0" fontId="76" fillId="39" borderId="0" xfId="0" applyFont="1" applyFill="1" applyAlignment="1">
      <alignment horizontal="center" vertical="center" readingOrder="1"/>
    </xf>
    <xf numFmtId="170" fontId="76" fillId="39" borderId="0" xfId="0" applyNumberFormat="1" applyFont="1" applyFill="1" applyAlignment="1">
      <alignment horizontal="right" vertical="center" readingOrder="1"/>
    </xf>
    <xf numFmtId="9" fontId="76" fillId="39" borderId="0" xfId="2" applyFont="1" applyFill="1" applyBorder="1" applyAlignment="1">
      <alignment horizontal="center" vertical="center" readingOrder="1"/>
    </xf>
    <xf numFmtId="0" fontId="76" fillId="39" borderId="2" xfId="0" applyFont="1" applyFill="1" applyBorder="1" applyAlignment="1">
      <alignment horizontal="center" vertical="center" wrapText="1" readingOrder="1"/>
    </xf>
    <xf numFmtId="0" fontId="92" fillId="3" borderId="2" xfId="0" applyFont="1" applyFill="1" applyBorder="1" applyAlignment="1">
      <alignment horizontal="center" vertical="center" readingOrder="1"/>
    </xf>
    <xf numFmtId="0" fontId="92" fillId="3" borderId="3" xfId="0" applyFont="1" applyFill="1" applyBorder="1" applyAlignment="1">
      <alignment vertical="center" wrapText="1" readingOrder="1"/>
    </xf>
    <xf numFmtId="170" fontId="92" fillId="3" borderId="2" xfId="0" applyNumberFormat="1" applyFont="1" applyFill="1" applyBorder="1" applyAlignment="1">
      <alignment horizontal="right" vertical="center" readingOrder="1"/>
    </xf>
    <xf numFmtId="171" fontId="92" fillId="3" borderId="2" xfId="0" applyNumberFormat="1" applyFont="1" applyFill="1" applyBorder="1" applyAlignment="1">
      <alignment horizontal="right" vertical="center" readingOrder="1"/>
    </xf>
    <xf numFmtId="9" fontId="92" fillId="3" borderId="2" xfId="2" applyFont="1" applyFill="1" applyBorder="1" applyAlignment="1">
      <alignment horizontal="center" vertical="center" readingOrder="1"/>
    </xf>
    <xf numFmtId="171" fontId="66" fillId="46" borderId="33" xfId="0" applyNumberFormat="1" applyFont="1" applyFill="1" applyBorder="1" applyAlignment="1">
      <alignment horizontal="right" vertical="center" readingOrder="1"/>
    </xf>
    <xf numFmtId="0" fontId="92" fillId="3" borderId="2" xfId="0" applyFont="1" applyFill="1" applyBorder="1" applyAlignment="1">
      <alignment vertical="center" wrapText="1" readingOrder="1"/>
    </xf>
    <xf numFmtId="171" fontId="70" fillId="40" borderId="2" xfId="0" applyNumberFormat="1" applyFont="1" applyFill="1" applyBorder="1" applyAlignment="1">
      <alignment horizontal="center" vertical="center" readingOrder="1"/>
    </xf>
    <xf numFmtId="0" fontId="70" fillId="40" borderId="2" xfId="0" applyFont="1" applyFill="1" applyBorder="1" applyAlignment="1">
      <alignment horizontal="left" vertical="center" wrapText="1" readingOrder="1"/>
    </xf>
    <xf numFmtId="0" fontId="62" fillId="3" borderId="65" xfId="0" applyFont="1" applyFill="1" applyBorder="1" applyAlignment="1">
      <alignment vertical="center" wrapText="1" readingOrder="1"/>
    </xf>
    <xf numFmtId="171" fontId="66" fillId="47" borderId="31" xfId="0" applyNumberFormat="1" applyFont="1" applyFill="1" applyBorder="1" applyAlignment="1">
      <alignment horizontal="right" vertical="center" readingOrder="1"/>
    </xf>
    <xf numFmtId="171" fontId="66" fillId="48" borderId="33" xfId="0" applyNumberFormat="1" applyFont="1" applyFill="1" applyBorder="1" applyAlignment="1">
      <alignment horizontal="right" vertical="center" readingOrder="1"/>
    </xf>
    <xf numFmtId="0" fontId="70" fillId="40" borderId="4" xfId="0" applyFont="1" applyFill="1" applyBorder="1" applyAlignment="1">
      <alignment horizontal="left" vertical="center" wrapText="1" readingOrder="1"/>
    </xf>
    <xf numFmtId="170" fontId="76" fillId="39" borderId="43" xfId="0" applyNumberFormat="1" applyFont="1" applyFill="1" applyBorder="1" applyAlignment="1">
      <alignment horizontal="right" vertical="center" readingOrder="1"/>
    </xf>
    <xf numFmtId="171" fontId="76" fillId="39" borderId="43" xfId="0" applyNumberFormat="1" applyFont="1" applyFill="1" applyBorder="1" applyAlignment="1">
      <alignment horizontal="right" vertical="center" readingOrder="1"/>
    </xf>
    <xf numFmtId="9" fontId="76" fillId="39" borderId="43" xfId="2" applyFont="1" applyFill="1" applyBorder="1" applyAlignment="1">
      <alignment horizontal="center" vertical="center" readingOrder="1"/>
    </xf>
    <xf numFmtId="0" fontId="62" fillId="0" borderId="47" xfId="0" applyFont="1" applyBorder="1" applyAlignment="1">
      <alignment horizontal="center" vertical="center" readingOrder="1"/>
    </xf>
    <xf numFmtId="0" fontId="62" fillId="0" borderId="47" xfId="0" applyFont="1" applyBorder="1" applyAlignment="1">
      <alignment horizontal="left" vertical="center" wrapText="1" readingOrder="1"/>
    </xf>
    <xf numFmtId="170" fontId="62" fillId="0" borderId="6" xfId="0" applyNumberFormat="1" applyFont="1" applyBorder="1" applyAlignment="1">
      <alignment horizontal="right" vertical="center" readingOrder="1"/>
    </xf>
    <xf numFmtId="171" fontId="62" fillId="0" borderId="6" xfId="0" applyNumberFormat="1" applyFont="1" applyBorder="1" applyAlignment="1">
      <alignment horizontal="right" vertical="center" readingOrder="1"/>
    </xf>
    <xf numFmtId="171" fontId="66" fillId="48" borderId="6" xfId="0" applyNumberFormat="1" applyFont="1" applyFill="1" applyBorder="1" applyAlignment="1">
      <alignment horizontal="right" vertical="center" readingOrder="1"/>
    </xf>
    <xf numFmtId="0" fontId="62" fillId="0" borderId="9" xfId="0" applyFont="1" applyBorder="1" applyAlignment="1">
      <alignment horizontal="center" vertical="center" readingOrder="1"/>
    </xf>
    <xf numFmtId="0" fontId="62" fillId="0" borderId="9" xfId="0" applyFont="1" applyBorder="1" applyAlignment="1">
      <alignment horizontal="left" vertical="center" wrapText="1" readingOrder="1"/>
    </xf>
    <xf numFmtId="0" fontId="62" fillId="3" borderId="54" xfId="0" applyFont="1" applyFill="1" applyBorder="1" applyAlignment="1">
      <alignment horizontal="center" vertical="center" readingOrder="1"/>
    </xf>
    <xf numFmtId="170" fontId="62" fillId="0" borderId="38" xfId="0" applyNumberFormat="1" applyFont="1" applyBorder="1" applyAlignment="1">
      <alignment horizontal="right" vertical="center" readingOrder="1"/>
    </xf>
    <xf numFmtId="171" fontId="62" fillId="0" borderId="38" xfId="0" applyNumberFormat="1" applyFont="1" applyBorder="1" applyAlignment="1">
      <alignment horizontal="right" vertical="center" readingOrder="1"/>
    </xf>
    <xf numFmtId="171" fontId="62" fillId="3" borderId="38" xfId="0" applyNumberFormat="1" applyFont="1" applyFill="1" applyBorder="1" applyAlignment="1">
      <alignment horizontal="right" vertical="center" readingOrder="1"/>
    </xf>
    <xf numFmtId="9" fontId="62" fillId="0" borderId="38" xfId="2" applyFont="1" applyFill="1" applyBorder="1" applyAlignment="1">
      <alignment horizontal="center" vertical="center" readingOrder="1"/>
    </xf>
    <xf numFmtId="9" fontId="62" fillId="0" borderId="38" xfId="2" applyFont="1" applyBorder="1" applyAlignment="1">
      <alignment horizontal="center" vertical="center" readingOrder="1"/>
    </xf>
    <xf numFmtId="171" fontId="66" fillId="48" borderId="38" xfId="0" applyNumberFormat="1" applyFont="1" applyFill="1" applyBorder="1" applyAlignment="1">
      <alignment horizontal="right" vertical="center" readingOrder="1"/>
    </xf>
    <xf numFmtId="0" fontId="62" fillId="0" borderId="2" xfId="0" applyFont="1" applyBorder="1" applyAlignment="1">
      <alignment horizontal="center" vertical="center" wrapText="1" readingOrder="1"/>
    </xf>
    <xf numFmtId="170" fontId="76" fillId="39" borderId="22" xfId="0" applyNumberFormat="1" applyFont="1" applyFill="1" applyBorder="1" applyAlignment="1">
      <alignment horizontal="right" vertical="center" readingOrder="1"/>
    </xf>
    <xf numFmtId="1" fontId="70" fillId="0" borderId="37" xfId="0" applyNumberFormat="1" applyFont="1" applyBorder="1" applyAlignment="1">
      <alignment horizontal="center" vertical="center" wrapText="1" readingOrder="1"/>
    </xf>
    <xf numFmtId="0" fontId="62" fillId="3" borderId="2" xfId="2" applyNumberFormat="1" applyFont="1" applyFill="1" applyBorder="1" applyAlignment="1">
      <alignment horizontal="center" vertical="center" readingOrder="1"/>
    </xf>
    <xf numFmtId="1" fontId="70" fillId="0" borderId="32" xfId="0" applyNumberFormat="1" applyFont="1" applyBorder="1" applyAlignment="1">
      <alignment horizontal="center" vertical="center" wrapText="1" readingOrder="1"/>
    </xf>
    <xf numFmtId="171" fontId="66" fillId="48" borderId="2" xfId="0" applyNumberFormat="1" applyFont="1" applyFill="1" applyBorder="1" applyAlignment="1">
      <alignment horizontal="right" vertical="center" readingOrder="1"/>
    </xf>
    <xf numFmtId="0" fontId="85" fillId="0" borderId="0" xfId="0" applyFont="1" applyAlignment="1">
      <alignment horizontal="center" vertical="center" wrapText="1" readingOrder="1"/>
    </xf>
    <xf numFmtId="0" fontId="85" fillId="0" borderId="0" xfId="0" applyFont="1" applyAlignment="1">
      <alignment horizontal="center" vertical="top" readingOrder="1"/>
    </xf>
    <xf numFmtId="0" fontId="85" fillId="0" borderId="0" xfId="0" applyFont="1" applyAlignment="1">
      <alignment horizontal="left" vertical="center" wrapText="1" readingOrder="1"/>
    </xf>
    <xf numFmtId="170" fontId="85" fillId="0" borderId="0" xfId="0" applyNumberFormat="1" applyFont="1" applyAlignment="1">
      <alignment horizontal="left" vertical="top" readingOrder="1"/>
    </xf>
    <xf numFmtId="0" fontId="92" fillId="0" borderId="0" xfId="0" applyFont="1" applyAlignment="1">
      <alignment horizontal="left" vertical="top" readingOrder="1"/>
    </xf>
    <xf numFmtId="0" fontId="68" fillId="0" borderId="0" xfId="0" applyFont="1" applyAlignment="1">
      <alignment horizontal="left" vertical="top" readingOrder="1"/>
    </xf>
    <xf numFmtId="9" fontId="62" fillId="0" borderId="6" xfId="2" applyFont="1" applyFill="1" applyBorder="1" applyAlignment="1">
      <alignment horizontal="center" vertical="center" readingOrder="1"/>
    </xf>
    <xf numFmtId="171" fontId="92" fillId="0" borderId="2" xfId="0" applyNumberFormat="1" applyFont="1" applyBorder="1" applyAlignment="1">
      <alignment horizontal="right" vertical="center" readingOrder="1"/>
    </xf>
    <xf numFmtId="171" fontId="62" fillId="0" borderId="4" xfId="0" applyNumberFormat="1" applyFont="1" applyBorder="1" applyAlignment="1">
      <alignment horizontal="right" vertical="center" readingOrder="1"/>
    </xf>
    <xf numFmtId="9" fontId="62" fillId="0" borderId="4" xfId="2" applyFont="1" applyFill="1" applyBorder="1" applyAlignment="1">
      <alignment horizontal="center" vertical="center" readingOrder="1"/>
    </xf>
    <xf numFmtId="9" fontId="62" fillId="0" borderId="6" xfId="2" applyFont="1" applyBorder="1" applyAlignment="1">
      <alignment horizontal="center" vertical="center" readingOrder="1"/>
    </xf>
    <xf numFmtId="1" fontId="62" fillId="0" borderId="30" xfId="0" applyNumberFormat="1" applyFont="1" applyBorder="1" applyAlignment="1">
      <alignment horizontal="center" vertical="center" wrapText="1" readingOrder="1"/>
    </xf>
    <xf numFmtId="0" fontId="92" fillId="3" borderId="10" xfId="0" applyFont="1" applyFill="1" applyBorder="1" applyAlignment="1">
      <alignment horizontal="left" vertical="center" wrapText="1" readingOrder="1"/>
    </xf>
    <xf numFmtId="1" fontId="62" fillId="0" borderId="32" xfId="0" applyNumberFormat="1" applyFont="1" applyBorder="1" applyAlignment="1">
      <alignment horizontal="center" vertical="center" wrapText="1" readingOrder="1"/>
    </xf>
    <xf numFmtId="0" fontId="62" fillId="49" borderId="38" xfId="0" applyFont="1" applyFill="1" applyBorder="1" applyAlignment="1">
      <alignment horizontal="center" vertical="center" readingOrder="1"/>
    </xf>
    <xf numFmtId="0" fontId="62" fillId="49" borderId="38" xfId="0" applyFont="1" applyFill="1" applyBorder="1" applyAlignment="1">
      <alignment vertical="center" wrapText="1" readingOrder="1"/>
    </xf>
    <xf numFmtId="0" fontId="62" fillId="49" borderId="38" xfId="0" applyFont="1" applyFill="1" applyBorder="1" applyAlignment="1">
      <alignment horizontal="left" vertical="center" wrapText="1" readingOrder="1"/>
    </xf>
    <xf numFmtId="170" fontId="62" fillId="49" borderId="38" xfId="0" applyNumberFormat="1" applyFont="1" applyFill="1" applyBorder="1" applyAlignment="1">
      <alignment horizontal="right" vertical="center" readingOrder="1"/>
    </xf>
    <xf numFmtId="171" fontId="62" fillId="49" borderId="38" xfId="0" applyNumberFormat="1" applyFont="1" applyFill="1" applyBorder="1" applyAlignment="1">
      <alignment horizontal="right" vertical="center" readingOrder="1"/>
    </xf>
    <xf numFmtId="171" fontId="92" fillId="49" borderId="38" xfId="0" applyNumberFormat="1" applyFont="1" applyFill="1" applyBorder="1" applyAlignment="1">
      <alignment horizontal="right" vertical="center" readingOrder="1"/>
    </xf>
    <xf numFmtId="9" fontId="62" fillId="49" borderId="38" xfId="2" applyFont="1" applyFill="1" applyBorder="1" applyAlignment="1">
      <alignment horizontal="center" vertical="center" readingOrder="1"/>
    </xf>
    <xf numFmtId="9" fontId="62" fillId="49" borderId="2" xfId="2" applyFont="1" applyFill="1" applyBorder="1" applyAlignment="1">
      <alignment horizontal="center" vertical="center" readingOrder="1"/>
    </xf>
    <xf numFmtId="171" fontId="66" fillId="49" borderId="2" xfId="0" applyNumberFormat="1" applyFont="1" applyFill="1" applyBorder="1" applyAlignment="1">
      <alignment horizontal="right" vertical="center" readingOrder="1"/>
    </xf>
    <xf numFmtId="170" fontId="1" fillId="49" borderId="0" xfId="0" applyNumberFormat="1" applyFont="1" applyFill="1"/>
    <xf numFmtId="0" fontId="58" fillId="49" borderId="0" xfId="0" applyFont="1" applyFill="1"/>
    <xf numFmtId="0" fontId="0" fillId="49" borderId="0" xfId="0" applyFill="1"/>
    <xf numFmtId="0" fontId="92" fillId="3" borderId="2" xfId="0" applyFont="1" applyFill="1" applyBorder="1" applyAlignment="1">
      <alignment horizontal="center" vertical="center" wrapText="1" readingOrder="1"/>
    </xf>
    <xf numFmtId="171" fontId="66" fillId="0" borderId="47" xfId="0" applyNumberFormat="1" applyFont="1" applyBorder="1" applyAlignment="1">
      <alignment horizontal="right" vertical="center" readingOrder="1"/>
    </xf>
    <xf numFmtId="171" fontId="63" fillId="40" borderId="9" xfId="0" applyNumberFormat="1" applyFont="1" applyFill="1" applyBorder="1" applyAlignment="1">
      <alignment horizontal="right" vertical="center" readingOrder="1"/>
    </xf>
    <xf numFmtId="0" fontId="70" fillId="40" borderId="5" xfId="0" applyFont="1" applyFill="1" applyBorder="1" applyAlignment="1">
      <alignment horizontal="left" vertical="center" wrapText="1" readingOrder="1"/>
    </xf>
    <xf numFmtId="170" fontId="70" fillId="40" borderId="5" xfId="0" applyNumberFormat="1" applyFont="1" applyFill="1" applyBorder="1" applyAlignment="1">
      <alignment horizontal="right" vertical="center" readingOrder="1"/>
    </xf>
    <xf numFmtId="171" fontId="70" fillId="40" borderId="5" xfId="0" applyNumberFormat="1" applyFont="1" applyFill="1" applyBorder="1" applyAlignment="1">
      <alignment horizontal="right" vertical="center" readingOrder="1"/>
    </xf>
    <xf numFmtId="9" fontId="70" fillId="40" borderId="5" xfId="2" applyFont="1" applyFill="1" applyBorder="1" applyAlignment="1">
      <alignment horizontal="center" vertical="center" readingOrder="1"/>
    </xf>
    <xf numFmtId="171" fontId="63" fillId="40" borderId="11" xfId="0" applyNumberFormat="1" applyFont="1" applyFill="1" applyBorder="1" applyAlignment="1">
      <alignment horizontal="right" vertical="center" readingOrder="1"/>
    </xf>
    <xf numFmtId="0" fontId="62" fillId="3" borderId="2" xfId="3" applyFont="1" applyFill="1" applyBorder="1" applyAlignment="1">
      <alignment horizontal="center" vertical="center" readingOrder="1"/>
    </xf>
    <xf numFmtId="170" fontId="62" fillId="3" borderId="38" xfId="0" applyNumberFormat="1" applyFont="1" applyFill="1" applyBorder="1" applyAlignment="1">
      <alignment horizontal="right" vertical="center" readingOrder="1"/>
    </xf>
    <xf numFmtId="9" fontId="62" fillId="3" borderId="38" xfId="2" applyFont="1" applyFill="1" applyBorder="1" applyAlignment="1">
      <alignment horizontal="center" vertical="center" readingOrder="1"/>
    </xf>
    <xf numFmtId="9" fontId="62" fillId="3" borderId="65" xfId="2" applyFont="1" applyFill="1" applyBorder="1" applyAlignment="1">
      <alignment horizontal="center" vertical="center" readingOrder="1"/>
    </xf>
    <xf numFmtId="0" fontId="70" fillId="0" borderId="2" xfId="0" applyFont="1" applyBorder="1" applyAlignment="1">
      <alignment horizontal="left" vertical="center" wrapText="1" readingOrder="1"/>
    </xf>
    <xf numFmtId="170" fontId="70" fillId="0" borderId="2" xfId="0" applyNumberFormat="1" applyFont="1" applyBorder="1" applyAlignment="1">
      <alignment horizontal="right" vertical="center" readingOrder="1"/>
    </xf>
    <xf numFmtId="171" fontId="70" fillId="0" borderId="2" xfId="0" applyNumberFormat="1" applyFont="1" applyBorder="1" applyAlignment="1">
      <alignment horizontal="right" vertical="center" readingOrder="1"/>
    </xf>
    <xf numFmtId="171" fontId="70" fillId="3" borderId="2" xfId="0" applyNumberFormat="1" applyFont="1" applyFill="1" applyBorder="1" applyAlignment="1">
      <alignment horizontal="right" vertical="center" readingOrder="1"/>
    </xf>
    <xf numFmtId="9" fontId="70" fillId="3" borderId="2" xfId="2" applyFont="1" applyFill="1" applyBorder="1" applyAlignment="1">
      <alignment horizontal="center" vertical="center" readingOrder="1"/>
    </xf>
    <xf numFmtId="170" fontId="70" fillId="3" borderId="2" xfId="0" applyNumberFormat="1" applyFont="1" applyFill="1" applyBorder="1" applyAlignment="1">
      <alignment horizontal="right" vertical="center" readingOrder="1"/>
    </xf>
    <xf numFmtId="9" fontId="70" fillId="0" borderId="2" xfId="2" applyFont="1" applyFill="1" applyBorder="1" applyAlignment="1">
      <alignment horizontal="center" vertical="center" readingOrder="1"/>
    </xf>
    <xf numFmtId="9" fontId="70" fillId="0" borderId="3" xfId="2" applyFont="1" applyFill="1" applyBorder="1" applyAlignment="1">
      <alignment horizontal="center" vertical="center" readingOrder="1"/>
    </xf>
    <xf numFmtId="171" fontId="63" fillId="0" borderId="2" xfId="0" applyNumberFormat="1" applyFont="1" applyBorder="1" applyAlignment="1">
      <alignment horizontal="right" vertical="center" readingOrder="1"/>
    </xf>
    <xf numFmtId="0" fontId="62" fillId="0" borderId="2" xfId="3" applyFont="1" applyBorder="1" applyAlignment="1">
      <alignment vertical="center" wrapText="1" readingOrder="1"/>
    </xf>
    <xf numFmtId="9" fontId="62" fillId="0" borderId="3" xfId="2" applyFont="1" applyFill="1" applyBorder="1" applyAlignment="1">
      <alignment horizontal="center" vertical="center" readingOrder="1"/>
    </xf>
    <xf numFmtId="9" fontId="70" fillId="40" borderId="3" xfId="2" applyFont="1" applyFill="1" applyBorder="1" applyAlignment="1">
      <alignment horizontal="center" vertical="center" readingOrder="1"/>
    </xf>
    <xf numFmtId="9" fontId="76" fillId="39" borderId="25" xfId="2" applyFont="1" applyFill="1" applyBorder="1" applyAlignment="1">
      <alignment horizontal="center" vertical="center" readingOrder="1"/>
    </xf>
    <xf numFmtId="0" fontId="62" fillId="0" borderId="6" xfId="0" applyFont="1" applyBorder="1" applyAlignment="1">
      <alignment horizontal="center" vertical="center" readingOrder="1"/>
    </xf>
    <xf numFmtId="9" fontId="62" fillId="0" borderId="10" xfId="2" applyFont="1" applyFill="1" applyBorder="1" applyAlignment="1">
      <alignment horizontal="center" vertical="center" readingOrder="1"/>
    </xf>
    <xf numFmtId="0" fontId="76" fillId="39" borderId="23" xfId="0" applyFont="1" applyFill="1" applyBorder="1" applyAlignment="1">
      <alignment horizontal="left" vertical="center" wrapText="1" readingOrder="1"/>
    </xf>
    <xf numFmtId="171" fontId="62" fillId="0" borderId="2" xfId="0" applyNumberFormat="1" applyFont="1" applyBorder="1" applyAlignment="1">
      <alignment horizontal="center" vertical="center" readingOrder="1"/>
    </xf>
    <xf numFmtId="170" fontId="66" fillId="0" borderId="47" xfId="0" applyNumberFormat="1" applyFont="1" applyBorder="1" applyAlignment="1">
      <alignment horizontal="right" vertical="center" readingOrder="1"/>
    </xf>
    <xf numFmtId="171" fontId="76" fillId="39" borderId="43" xfId="0" applyNumberFormat="1" applyFont="1" applyFill="1" applyBorder="1" applyAlignment="1">
      <alignment horizontal="center" vertical="center" readingOrder="1"/>
    </xf>
    <xf numFmtId="9" fontId="76" fillId="39" borderId="66" xfId="2" applyFont="1" applyFill="1" applyBorder="1" applyAlignment="1">
      <alignment horizontal="center" vertical="center" readingOrder="1"/>
    </xf>
    <xf numFmtId="9" fontId="62" fillId="0" borderId="2" xfId="2" applyFont="1" applyFill="1" applyBorder="1" applyAlignment="1">
      <alignment horizontal="right" vertical="center" readingOrder="1"/>
    </xf>
    <xf numFmtId="0" fontId="70" fillId="37" borderId="2" xfId="0" applyFont="1" applyFill="1" applyBorder="1" applyAlignment="1">
      <alignment horizontal="left" vertical="center" wrapText="1" readingOrder="1"/>
    </xf>
    <xf numFmtId="9" fontId="70" fillId="37" borderId="2" xfId="2" applyFont="1" applyFill="1" applyBorder="1" applyAlignment="1">
      <alignment vertical="center" readingOrder="1"/>
    </xf>
    <xf numFmtId="9" fontId="62" fillId="0" borderId="2" xfId="2" applyFont="1" applyBorder="1" applyAlignment="1">
      <alignment vertical="center" readingOrder="1"/>
    </xf>
    <xf numFmtId="43" fontId="0" fillId="0" borderId="0" xfId="0" applyNumberFormat="1"/>
    <xf numFmtId="9" fontId="70" fillId="40" borderId="2" xfId="2" applyFont="1" applyFill="1" applyBorder="1" applyAlignment="1">
      <alignment vertical="center" readingOrder="1"/>
    </xf>
    <xf numFmtId="9" fontId="62" fillId="0" borderId="2" xfId="2" applyFont="1" applyFill="1" applyBorder="1" applyAlignment="1">
      <alignment vertical="center" readingOrder="1"/>
    </xf>
    <xf numFmtId="9" fontId="62" fillId="3" borderId="2" xfId="2" applyFont="1" applyFill="1" applyBorder="1" applyAlignment="1">
      <alignment vertical="center" readingOrder="1"/>
    </xf>
    <xf numFmtId="9" fontId="70" fillId="40" borderId="4" xfId="2" applyFont="1" applyFill="1" applyBorder="1" applyAlignment="1">
      <alignment vertical="center" readingOrder="1"/>
    </xf>
    <xf numFmtId="9" fontId="76" fillId="39" borderId="23" xfId="2" applyFont="1" applyFill="1" applyBorder="1" applyAlignment="1">
      <alignment vertical="center" readingOrder="1"/>
    </xf>
    <xf numFmtId="9" fontId="62" fillId="0" borderId="10" xfId="2" applyFont="1" applyBorder="1" applyAlignment="1">
      <alignment horizontal="center" vertical="center" readingOrder="1"/>
    </xf>
    <xf numFmtId="9" fontId="62" fillId="0" borderId="3" xfId="2" applyFont="1" applyBorder="1" applyAlignment="1">
      <alignment horizontal="center" vertical="center" readingOrder="1"/>
    </xf>
    <xf numFmtId="171" fontId="70" fillId="40" borderId="2" xfId="0" applyNumberFormat="1" applyFont="1" applyFill="1" applyBorder="1" applyAlignment="1">
      <alignment horizontal="left" vertical="center" wrapText="1" readingOrder="1"/>
    </xf>
    <xf numFmtId="171" fontId="70" fillId="40" borderId="2" xfId="2" applyNumberFormat="1" applyFont="1" applyFill="1" applyBorder="1" applyAlignment="1">
      <alignment horizontal="right" vertical="center" readingOrder="1"/>
    </xf>
    <xf numFmtId="171" fontId="70" fillId="40" borderId="4" xfId="0" applyNumberFormat="1" applyFont="1" applyFill="1" applyBorder="1" applyAlignment="1">
      <alignment horizontal="left" vertical="center" wrapText="1" readingOrder="1"/>
    </xf>
    <xf numFmtId="171" fontId="70" fillId="40" borderId="4" xfId="2" applyNumberFormat="1" applyFont="1" applyFill="1" applyBorder="1" applyAlignment="1">
      <alignment horizontal="right" vertical="center" readingOrder="1"/>
    </xf>
    <xf numFmtId="9" fontId="70" fillId="40" borderId="7" xfId="2" applyFont="1" applyFill="1" applyBorder="1" applyAlignment="1">
      <alignment horizontal="center" vertical="center" readingOrder="1"/>
    </xf>
    <xf numFmtId="0" fontId="62" fillId="3" borderId="9" xfId="0" applyFont="1" applyFill="1" applyBorder="1" applyAlignment="1">
      <alignment horizontal="center" vertical="center" wrapText="1" readingOrder="1"/>
    </xf>
    <xf numFmtId="0" fontId="62" fillId="3" borderId="8" xfId="0" applyFont="1" applyFill="1" applyBorder="1" applyAlignment="1">
      <alignment vertical="center" wrapText="1" readingOrder="1"/>
    </xf>
    <xf numFmtId="0" fontId="62" fillId="3" borderId="9" xfId="0" applyFont="1" applyFill="1" applyBorder="1" applyAlignment="1">
      <alignment vertical="center" wrapText="1" readingOrder="1"/>
    </xf>
    <xf numFmtId="43" fontId="76" fillId="39" borderId="2" xfId="1" applyFont="1" applyFill="1" applyBorder="1" applyAlignment="1">
      <alignment horizontal="center" vertical="center" readingOrder="1"/>
    </xf>
    <xf numFmtId="170" fontId="76" fillId="39" borderId="2" xfId="1" applyNumberFormat="1" applyFont="1" applyFill="1" applyBorder="1" applyAlignment="1">
      <alignment horizontal="center" vertical="center" readingOrder="1"/>
    </xf>
    <xf numFmtId="9" fontId="76" fillId="39" borderId="2" xfId="2" applyFont="1" applyFill="1" applyBorder="1" applyAlignment="1">
      <alignment horizontal="center" vertical="center" readingOrder="1"/>
    </xf>
    <xf numFmtId="170" fontId="76" fillId="39" borderId="2" xfId="0" applyNumberFormat="1" applyFont="1" applyFill="1" applyBorder="1" applyAlignment="1">
      <alignment horizontal="right" vertical="center" readingOrder="1"/>
    </xf>
    <xf numFmtId="171" fontId="77" fillId="39" borderId="2" xfId="0" applyNumberFormat="1" applyFont="1" applyFill="1" applyBorder="1" applyAlignment="1">
      <alignment horizontal="right" vertical="center" readingOrder="1"/>
    </xf>
    <xf numFmtId="170" fontId="62" fillId="3" borderId="28" xfId="0" applyNumberFormat="1" applyFont="1" applyFill="1" applyBorder="1" applyAlignment="1">
      <alignment horizontal="right" vertical="center" readingOrder="1"/>
    </xf>
    <xf numFmtId="171" fontId="62" fillId="3" borderId="28" xfId="0" applyNumberFormat="1" applyFont="1" applyFill="1" applyBorder="1" applyAlignment="1">
      <alignment horizontal="right" vertical="center" readingOrder="1"/>
    </xf>
    <xf numFmtId="9" fontId="62" fillId="3" borderId="28" xfId="2" applyFont="1" applyFill="1" applyBorder="1" applyAlignment="1">
      <alignment horizontal="center" vertical="center" readingOrder="1"/>
    </xf>
    <xf numFmtId="9" fontId="62" fillId="3" borderId="13" xfId="2" applyFont="1" applyFill="1" applyBorder="1" applyAlignment="1">
      <alignment horizontal="center" vertical="center" readingOrder="1"/>
    </xf>
    <xf numFmtId="9" fontId="76" fillId="39" borderId="79" xfId="2" applyFont="1" applyFill="1" applyBorder="1" applyAlignment="1">
      <alignment horizontal="center" vertical="center" readingOrder="1"/>
    </xf>
    <xf numFmtId="0" fontId="62" fillId="3" borderId="28" xfId="0" applyFont="1" applyFill="1" applyBorder="1" applyAlignment="1">
      <alignment horizontal="center" vertical="center" readingOrder="1"/>
    </xf>
    <xf numFmtId="170" fontId="62" fillId="0" borderId="28" xfId="0" applyNumberFormat="1" applyFont="1" applyBorder="1" applyAlignment="1">
      <alignment horizontal="right" vertical="center" readingOrder="1"/>
    </xf>
    <xf numFmtId="171" fontId="62" fillId="0" borderId="28" xfId="0" applyNumberFormat="1" applyFont="1" applyBorder="1" applyAlignment="1">
      <alignment horizontal="right" vertical="center" readingOrder="1"/>
    </xf>
    <xf numFmtId="9" fontId="62" fillId="0" borderId="28" xfId="2" applyFont="1" applyBorder="1" applyAlignment="1">
      <alignment horizontal="center" vertical="center" readingOrder="1"/>
    </xf>
    <xf numFmtId="9" fontId="62" fillId="0" borderId="13" xfId="2" applyFont="1" applyBorder="1" applyAlignment="1">
      <alignment horizontal="center" vertical="center" readingOrder="1"/>
    </xf>
    <xf numFmtId="171" fontId="66" fillId="0" borderId="28" xfId="0" applyNumberFormat="1" applyFont="1" applyBorder="1" applyAlignment="1">
      <alignment horizontal="right" vertical="center" readingOrder="1"/>
    </xf>
    <xf numFmtId="0" fontId="62" fillId="0" borderId="65" xfId="0" applyFont="1" applyBorder="1" applyAlignment="1">
      <alignment vertical="center" wrapText="1" readingOrder="1"/>
    </xf>
    <xf numFmtId="9" fontId="62" fillId="0" borderId="28" xfId="2" applyFont="1" applyFill="1" applyBorder="1" applyAlignment="1">
      <alignment horizontal="center" vertical="center" readingOrder="1"/>
    </xf>
    <xf numFmtId="9" fontId="62" fillId="0" borderId="70" xfId="2" applyFont="1" applyFill="1" applyBorder="1" applyAlignment="1">
      <alignment horizontal="center" vertical="center" readingOrder="1"/>
    </xf>
    <xf numFmtId="0" fontId="62" fillId="0" borderId="3" xfId="0" applyFont="1" applyBorder="1" applyAlignment="1">
      <alignment vertical="center" wrapText="1" readingOrder="1"/>
    </xf>
    <xf numFmtId="171" fontId="62" fillId="3" borderId="69" xfId="0" applyNumberFormat="1" applyFont="1" applyFill="1" applyBorder="1" applyAlignment="1">
      <alignment horizontal="right" vertical="center" readingOrder="1"/>
    </xf>
    <xf numFmtId="170" fontId="76" fillId="39" borderId="26" xfId="0" applyNumberFormat="1" applyFont="1" applyFill="1" applyBorder="1" applyAlignment="1">
      <alignment horizontal="right" vertical="center" readingOrder="1"/>
    </xf>
    <xf numFmtId="171" fontId="85" fillId="0" borderId="0" xfId="0" applyNumberFormat="1" applyFont="1" applyAlignment="1">
      <alignment horizontal="left" vertical="top" readingOrder="1"/>
    </xf>
    <xf numFmtId="9" fontId="85" fillId="0" borderId="0" xfId="2" applyFont="1" applyBorder="1" applyAlignment="1">
      <alignment horizontal="center" vertical="top" readingOrder="1"/>
    </xf>
    <xf numFmtId="0" fontId="76" fillId="39" borderId="22" xfId="0" applyFont="1" applyFill="1" applyBorder="1" applyAlignment="1">
      <alignment horizontal="left" vertical="center" wrapText="1" readingOrder="1"/>
    </xf>
    <xf numFmtId="0" fontId="67" fillId="0" borderId="30" xfId="0" applyFont="1" applyBorder="1" applyAlignment="1">
      <alignment horizontal="left" vertical="center" wrapText="1" readingOrder="1"/>
    </xf>
    <xf numFmtId="170" fontId="67" fillId="0" borderId="6" xfId="0" applyNumberFormat="1" applyFont="1" applyBorder="1" applyAlignment="1">
      <alignment horizontal="right" vertical="center" readingOrder="1"/>
    </xf>
    <xf numFmtId="171" fontId="67" fillId="0" borderId="4" xfId="0" applyNumberFormat="1" applyFont="1" applyBorder="1" applyAlignment="1">
      <alignment horizontal="right" vertical="center" readingOrder="1"/>
    </xf>
    <xf numFmtId="9" fontId="67" fillId="0" borderId="6" xfId="2" applyFont="1" applyFill="1" applyBorder="1" applyAlignment="1">
      <alignment horizontal="center" vertical="center" readingOrder="1"/>
    </xf>
    <xf numFmtId="171" fontId="67" fillId="0" borderId="6" xfId="0" applyNumberFormat="1" applyFont="1" applyBorder="1" applyAlignment="1">
      <alignment horizontal="right" vertical="center" readingOrder="1"/>
    </xf>
    <xf numFmtId="170" fontId="67" fillId="3" borderId="6" xfId="0" applyNumberFormat="1" applyFont="1" applyFill="1" applyBorder="1" applyAlignment="1">
      <alignment horizontal="right" vertical="center" readingOrder="1"/>
    </xf>
    <xf numFmtId="9" fontId="67" fillId="3" borderId="6" xfId="2" applyFont="1" applyFill="1" applyBorder="1" applyAlignment="1">
      <alignment horizontal="center" vertical="center" readingOrder="1"/>
    </xf>
    <xf numFmtId="9" fontId="67" fillId="0" borderId="10" xfId="2" applyFont="1" applyFill="1" applyBorder="1" applyAlignment="1">
      <alignment horizontal="center" vertical="center" readingOrder="1"/>
    </xf>
    <xf numFmtId="168" fontId="0" fillId="0" borderId="0" xfId="0" applyNumberFormat="1"/>
    <xf numFmtId="0" fontId="67" fillId="0" borderId="53" xfId="0" applyFont="1" applyBorder="1" applyAlignment="1">
      <alignment horizontal="left" vertical="center" wrapText="1" readingOrder="1"/>
    </xf>
    <xf numFmtId="170" fontId="67" fillId="3" borderId="4" xfId="0" applyNumberFormat="1" applyFont="1" applyFill="1" applyBorder="1" applyAlignment="1">
      <alignment horizontal="right" vertical="center" readingOrder="1"/>
    </xf>
    <xf numFmtId="170" fontId="67" fillId="0" borderId="4" xfId="0" applyNumberFormat="1" applyFont="1" applyBorder="1" applyAlignment="1">
      <alignment horizontal="right" vertical="center" readingOrder="1"/>
    </xf>
    <xf numFmtId="9" fontId="67" fillId="0" borderId="4" xfId="2" applyFont="1" applyFill="1" applyBorder="1" applyAlignment="1">
      <alignment horizontal="center" vertical="center" readingOrder="1"/>
    </xf>
    <xf numFmtId="9" fontId="67" fillId="0" borderId="7" xfId="2" applyFont="1" applyFill="1" applyBorder="1" applyAlignment="1">
      <alignment horizontal="center" vertical="center" readingOrder="1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85" fillId="0" borderId="0" xfId="0" applyFont="1" applyAlignment="1">
      <alignment vertical="center" wrapText="1"/>
    </xf>
    <xf numFmtId="0" fontId="61" fillId="0" borderId="0" xfId="0" applyFont="1" applyAlignment="1">
      <alignment horizontal="left" vertical="center" wrapText="1"/>
    </xf>
    <xf numFmtId="170" fontId="61" fillId="0" borderId="0" xfId="0" applyNumberFormat="1" applyFont="1"/>
    <xf numFmtId="43" fontId="61" fillId="0" borderId="0" xfId="1" applyFont="1" applyAlignment="1"/>
    <xf numFmtId="0" fontId="61" fillId="0" borderId="0" xfId="0" applyFont="1"/>
    <xf numFmtId="43" fontId="61" fillId="0" borderId="0" xfId="0" applyNumberFormat="1" applyFont="1"/>
    <xf numFmtId="171" fontId="61" fillId="0" borderId="0" xfId="0" applyNumberFormat="1" applyFont="1"/>
    <xf numFmtId="9" fontId="61" fillId="0" borderId="0" xfId="2" applyFont="1" applyBorder="1" applyAlignment="1">
      <alignment horizontal="center"/>
    </xf>
    <xf numFmtId="171" fontId="88" fillId="0" borderId="0" xfId="0" applyNumberFormat="1" applyFont="1"/>
    <xf numFmtId="0" fontId="89" fillId="0" borderId="0" xfId="0" applyFont="1"/>
    <xf numFmtId="1" fontId="61" fillId="0" borderId="0" xfId="0" applyNumberFormat="1" applyFont="1"/>
    <xf numFmtId="0" fontId="88" fillId="0" borderId="0" xfId="0" applyFont="1"/>
    <xf numFmtId="0" fontId="61" fillId="0" borderId="13" xfId="0" applyFont="1" applyBorder="1" applyAlignment="1">
      <alignment horizontal="left" vertical="top" wrapText="1" readingOrder="1"/>
    </xf>
    <xf numFmtId="0" fontId="63" fillId="3" borderId="36" xfId="0" applyFont="1" applyFill="1" applyBorder="1" applyAlignment="1">
      <alignment horizontal="center" vertical="center" wrapText="1" readingOrder="1"/>
    </xf>
    <xf numFmtId="0" fontId="63" fillId="3" borderId="48" xfId="0" applyFont="1" applyFill="1" applyBorder="1" applyAlignment="1">
      <alignment horizontal="center" vertical="center" wrapText="1" readingOrder="1"/>
    </xf>
    <xf numFmtId="0" fontId="63" fillId="3" borderId="49" xfId="0" applyFont="1" applyFill="1" applyBorder="1" applyAlignment="1">
      <alignment horizontal="center" vertical="center" wrapText="1" readingOrder="1"/>
    </xf>
    <xf numFmtId="0" fontId="63" fillId="0" borderId="36" xfId="0" applyFont="1" applyBorder="1" applyAlignment="1">
      <alignment horizontal="center" vertical="center" wrapText="1" readingOrder="1"/>
    </xf>
    <xf numFmtId="0" fontId="63" fillId="0" borderId="49" xfId="0" applyFont="1" applyBorder="1" applyAlignment="1">
      <alignment horizontal="center" vertical="center" wrapText="1" readingOrder="1"/>
    </xf>
    <xf numFmtId="0" fontId="63" fillId="0" borderId="37" xfId="0" applyFont="1" applyBorder="1" applyAlignment="1">
      <alignment horizontal="center" vertical="center" wrapText="1" readingOrder="1"/>
    </xf>
    <xf numFmtId="0" fontId="63" fillId="0" borderId="45" xfId="0" applyFont="1" applyBorder="1" applyAlignment="1">
      <alignment horizontal="center" vertical="center" wrapText="1" readingOrder="1"/>
    </xf>
    <xf numFmtId="0" fontId="75" fillId="0" borderId="20" xfId="0" applyFont="1" applyBorder="1" applyAlignment="1">
      <alignment horizontal="left" vertical="top" wrapText="1" readingOrder="1"/>
    </xf>
    <xf numFmtId="0" fontId="63" fillId="3" borderId="30" xfId="0" applyFont="1" applyFill="1" applyBorder="1" applyAlignment="1">
      <alignment horizontal="center" vertical="center" wrapText="1" readingOrder="1"/>
    </xf>
    <xf numFmtId="0" fontId="63" fillId="3" borderId="32" xfId="0" applyFont="1" applyFill="1" applyBorder="1" applyAlignment="1">
      <alignment horizontal="center" vertical="center" wrapText="1" readingOrder="1"/>
    </xf>
    <xf numFmtId="0" fontId="63" fillId="3" borderId="45" xfId="0" applyFont="1" applyFill="1" applyBorder="1" applyAlignment="1">
      <alignment horizontal="center" vertical="center" wrapText="1" readingOrder="1"/>
    </xf>
    <xf numFmtId="0" fontId="75" fillId="0" borderId="0" xfId="0" applyFont="1" applyAlignment="1">
      <alignment horizontal="left" vertical="top" wrapText="1" readingOrder="1"/>
    </xf>
    <xf numFmtId="0" fontId="79" fillId="0" borderId="37" xfId="0" applyFont="1" applyBorder="1" applyAlignment="1">
      <alignment horizontal="center" vertical="center" wrapText="1" readingOrder="1"/>
    </xf>
    <xf numFmtId="0" fontId="79" fillId="0" borderId="65" xfId="0" applyFont="1" applyBorder="1" applyAlignment="1">
      <alignment horizontal="center" vertical="center" wrapText="1" readingOrder="1"/>
    </xf>
    <xf numFmtId="0" fontId="79" fillId="0" borderId="32" xfId="0" applyFont="1" applyBorder="1" applyAlignment="1">
      <alignment horizontal="center" vertical="center" wrapText="1" readingOrder="1"/>
    </xf>
    <xf numFmtId="0" fontId="79" fillId="0" borderId="3" xfId="0" applyFont="1" applyBorder="1" applyAlignment="1">
      <alignment horizontal="center" vertical="center" wrapText="1" readingOrder="1"/>
    </xf>
    <xf numFmtId="0" fontId="79" fillId="0" borderId="40" xfId="0" applyFont="1" applyBorder="1" applyAlignment="1">
      <alignment horizontal="center" vertical="center" wrapText="1" readingOrder="1"/>
    </xf>
    <xf numFmtId="0" fontId="79" fillId="0" borderId="68" xfId="0" applyFont="1" applyBorder="1" applyAlignment="1">
      <alignment horizontal="center" vertical="center" wrapText="1" readingOrder="1"/>
    </xf>
    <xf numFmtId="0" fontId="75" fillId="0" borderId="13" xfId="0" applyFont="1" applyBorder="1" applyAlignment="1">
      <alignment horizontal="left" vertical="top" wrapText="1" readingOrder="1"/>
    </xf>
    <xf numFmtId="0" fontId="63" fillId="0" borderId="32" xfId="0" applyFont="1" applyBorder="1" applyAlignment="1">
      <alignment horizontal="center" vertical="center" wrapText="1" readingOrder="1"/>
    </xf>
    <xf numFmtId="0" fontId="63" fillId="0" borderId="48" xfId="0" applyFont="1" applyBorder="1" applyAlignment="1">
      <alignment horizontal="center" vertical="center" wrapText="1" readingOrder="1"/>
    </xf>
    <xf numFmtId="0" fontId="75" fillId="0" borderId="19" xfId="0" applyFont="1" applyBorder="1" applyAlignment="1">
      <alignment horizontal="left" vertical="top" wrapText="1" readingOrder="1"/>
    </xf>
    <xf numFmtId="0" fontId="75" fillId="0" borderId="21" xfId="0" applyFont="1" applyBorder="1" applyAlignment="1">
      <alignment horizontal="left" vertical="top" wrapText="1" readingOrder="1"/>
    </xf>
    <xf numFmtId="0" fontId="61" fillId="0" borderId="20" xfId="0" applyFont="1" applyBorder="1" applyAlignment="1">
      <alignment horizontal="left" vertical="top" wrapText="1" readingOrder="1"/>
    </xf>
    <xf numFmtId="0" fontId="64" fillId="0" borderId="30" xfId="0" applyFont="1" applyBorder="1" applyAlignment="1">
      <alignment horizontal="center" vertical="center" wrapText="1" readingOrder="1"/>
    </xf>
    <xf numFmtId="0" fontId="64" fillId="0" borderId="32" xfId="0" applyFont="1" applyBorder="1" applyAlignment="1">
      <alignment horizontal="center" vertical="center" wrapText="1" readingOrder="1"/>
    </xf>
    <xf numFmtId="0" fontId="64" fillId="0" borderId="45" xfId="0" applyFont="1" applyBorder="1" applyAlignment="1">
      <alignment horizontal="center" vertical="center" wrapText="1" readingOrder="1"/>
    </xf>
    <xf numFmtId="0" fontId="63" fillId="0" borderId="12" xfId="0" applyFont="1" applyBorder="1" applyAlignment="1">
      <alignment horizontal="center" vertical="center" wrapText="1" readingOrder="1"/>
    </xf>
    <xf numFmtId="0" fontId="63" fillId="0" borderId="15" xfId="0" applyFont="1" applyBorder="1" applyAlignment="1">
      <alignment horizontal="center" vertical="center" wrapText="1" readingOrder="1"/>
    </xf>
    <xf numFmtId="0" fontId="63" fillId="0" borderId="17" xfId="0" applyFont="1" applyBorder="1" applyAlignment="1">
      <alignment horizontal="center" vertical="center" wrapText="1" readingOrder="1"/>
    </xf>
    <xf numFmtId="0" fontId="63" fillId="3" borderId="37" xfId="0" applyFont="1" applyFill="1" applyBorder="1" applyAlignment="1">
      <alignment horizontal="center" vertical="center" wrapText="1" readingOrder="1"/>
    </xf>
    <xf numFmtId="0" fontId="63" fillId="0" borderId="30" xfId="0" applyFont="1" applyBorder="1" applyAlignment="1">
      <alignment horizontal="center" vertical="center" wrapText="1" readingOrder="1"/>
    </xf>
    <xf numFmtId="0" fontId="63" fillId="0" borderId="64" xfId="0" applyFont="1" applyBorder="1" applyAlignment="1">
      <alignment horizontal="center" vertical="center" wrapText="1" readingOrder="1"/>
    </xf>
    <xf numFmtId="15" fontId="71" fillId="0" borderId="15" xfId="0" applyNumberFormat="1" applyFont="1" applyBorder="1" applyAlignment="1">
      <alignment horizontal="center" vertical="center" wrapText="1" readingOrder="1"/>
    </xf>
    <xf numFmtId="15" fontId="71" fillId="0" borderId="0" xfId="0" applyNumberFormat="1" applyFont="1" applyAlignment="1">
      <alignment horizontal="center" vertical="center" wrapText="1" readingOrder="1"/>
    </xf>
    <xf numFmtId="169" fontId="71" fillId="0" borderId="15" xfId="0" applyNumberFormat="1" applyFont="1" applyBorder="1" applyAlignment="1">
      <alignment horizontal="center" vertical="center" wrapText="1" readingOrder="1"/>
    </xf>
    <xf numFmtId="169" fontId="71" fillId="0" borderId="0" xfId="0" applyNumberFormat="1" applyFont="1" applyAlignment="1">
      <alignment horizontal="center" vertical="center" wrapText="1" readingOrder="1"/>
    </xf>
    <xf numFmtId="169" fontId="70" fillId="0" borderId="15" xfId="0" applyNumberFormat="1" applyFont="1" applyBorder="1" applyAlignment="1">
      <alignment horizontal="center" vertical="center" wrapText="1" readingOrder="1"/>
    </xf>
    <xf numFmtId="169" fontId="70" fillId="0" borderId="0" xfId="0" applyNumberFormat="1" applyFont="1" applyAlignment="1">
      <alignment horizontal="center" vertical="center" wrapText="1" readingOrder="1"/>
    </xf>
    <xf numFmtId="0" fontId="63" fillId="0" borderId="67" xfId="0" applyFont="1" applyBorder="1" applyAlignment="1">
      <alignment horizontal="center" vertical="center" wrapText="1" readingOrder="1"/>
    </xf>
    <xf numFmtId="0" fontId="63" fillId="0" borderId="44" xfId="0" applyFont="1" applyBorder="1" applyAlignment="1">
      <alignment horizontal="center" vertical="center" wrapText="1" readingOrder="1"/>
    </xf>
    <xf numFmtId="0" fontId="75" fillId="0" borderId="20" xfId="0" applyFont="1" applyBorder="1" applyAlignment="1">
      <alignment horizontal="left" vertical="top" readingOrder="1"/>
    </xf>
    <xf numFmtId="0" fontId="86" fillId="0" borderId="20" xfId="0" applyFont="1" applyBorder="1" applyAlignment="1">
      <alignment horizontal="left" vertical="top" readingOrder="1"/>
    </xf>
    <xf numFmtId="0" fontId="77" fillId="39" borderId="19" xfId="0" applyFont="1" applyFill="1" applyBorder="1" applyAlignment="1">
      <alignment horizontal="center" vertical="center" readingOrder="1"/>
    </xf>
    <xf numFmtId="0" fontId="77" fillId="39" borderId="26" xfId="0" applyFont="1" applyFill="1" applyBorder="1" applyAlignment="1">
      <alignment horizontal="center" vertical="center" readingOrder="1"/>
    </xf>
    <xf numFmtId="0" fontId="75" fillId="3" borderId="13" xfId="0" applyFont="1" applyFill="1" applyBorder="1" applyAlignment="1">
      <alignment horizontal="left" vertical="top" readingOrder="1"/>
    </xf>
    <xf numFmtId="0" fontId="86" fillId="3" borderId="13" xfId="0" applyFont="1" applyFill="1" applyBorder="1" applyAlignment="1">
      <alignment horizontal="left" vertical="top" readingOrder="1"/>
    </xf>
    <xf numFmtId="0" fontId="79" fillId="0" borderId="12" xfId="0" applyFont="1" applyBorder="1" applyAlignment="1">
      <alignment horizontal="center" vertical="center" readingOrder="1"/>
    </xf>
    <xf numFmtId="0" fontId="79" fillId="0" borderId="13" xfId="0" applyFont="1" applyBorder="1" applyAlignment="1">
      <alignment horizontal="center" vertical="center" readingOrder="1"/>
    </xf>
    <xf numFmtId="0" fontId="79" fillId="0" borderId="14" xfId="0" applyFont="1" applyBorder="1" applyAlignment="1">
      <alignment horizontal="center" vertical="center" readingOrder="1"/>
    </xf>
    <xf numFmtId="0" fontId="79" fillId="0" borderId="15" xfId="0" applyFont="1" applyBorder="1" applyAlignment="1">
      <alignment horizontal="center" vertical="center" readingOrder="1"/>
    </xf>
    <xf numFmtId="0" fontId="79" fillId="0" borderId="0" xfId="0" applyFont="1" applyAlignment="1">
      <alignment horizontal="center" vertical="center" readingOrder="1"/>
    </xf>
    <xf numFmtId="0" fontId="79" fillId="0" borderId="16" xfId="0" applyFont="1" applyBorder="1" applyAlignment="1">
      <alignment horizontal="center" vertical="center" readingOrder="1"/>
    </xf>
    <xf numFmtId="0" fontId="79" fillId="0" borderId="17" xfId="0" applyFont="1" applyBorder="1" applyAlignment="1">
      <alignment horizontal="center" vertical="center" readingOrder="1"/>
    </xf>
    <xf numFmtId="0" fontId="79" fillId="0" borderId="18" xfId="0" applyFont="1" applyBorder="1" applyAlignment="1">
      <alignment horizontal="center" vertical="center" readingOrder="1"/>
    </xf>
    <xf numFmtId="0" fontId="79" fillId="0" borderId="77" xfId="0" applyFont="1" applyBorder="1" applyAlignment="1">
      <alignment horizontal="center" vertical="center" readingOrder="1"/>
    </xf>
    <xf numFmtId="0" fontId="61" fillId="0" borderId="0" xfId="0" applyFont="1" applyAlignment="1">
      <alignment horizontal="left" vertical="top" readingOrder="1"/>
    </xf>
    <xf numFmtId="0" fontId="77" fillId="39" borderId="17" xfId="0" applyFont="1" applyFill="1" applyBorder="1" applyAlignment="1">
      <alignment horizontal="center" vertical="center" readingOrder="1"/>
    </xf>
    <xf numFmtId="0" fontId="77" fillId="39" borderId="18" xfId="0" applyFont="1" applyFill="1" applyBorder="1" applyAlignment="1">
      <alignment horizontal="center" vertical="center" readingOrder="1"/>
    </xf>
    <xf numFmtId="0" fontId="77" fillId="39" borderId="78" xfId="0" applyFont="1" applyFill="1" applyBorder="1" applyAlignment="1">
      <alignment horizontal="center" vertical="center" readingOrder="1"/>
    </xf>
    <xf numFmtId="0" fontId="61" fillId="0" borderId="13" xfId="0" applyFont="1" applyBorder="1" applyAlignment="1">
      <alignment horizontal="left" vertical="top" readingOrder="1"/>
    </xf>
    <xf numFmtId="171" fontId="63" fillId="40" borderId="3" xfId="0" applyNumberFormat="1" applyFont="1" applyFill="1" applyBorder="1" applyAlignment="1">
      <alignment horizontal="center" vertical="center" readingOrder="1"/>
    </xf>
    <xf numFmtId="171" fontId="63" fillId="40" borderId="9" xfId="0" applyNumberFormat="1" applyFont="1" applyFill="1" applyBorder="1" applyAlignment="1">
      <alignment horizontal="center" vertical="center" readingOrder="1"/>
    </xf>
    <xf numFmtId="171" fontId="63" fillId="40" borderId="7" xfId="0" applyNumberFormat="1" applyFont="1" applyFill="1" applyBorder="1" applyAlignment="1">
      <alignment horizontal="center" vertical="center" readingOrder="1"/>
    </xf>
    <xf numFmtId="171" fontId="63" fillId="40" borderId="46" xfId="0" applyNumberFormat="1" applyFont="1" applyFill="1" applyBorder="1" applyAlignment="1">
      <alignment horizontal="center" vertical="center" readingOrder="1"/>
    </xf>
    <xf numFmtId="0" fontId="77" fillId="39" borderId="20" xfId="0" applyFont="1" applyFill="1" applyBorder="1" applyAlignment="1">
      <alignment horizontal="center" vertical="center" readingOrder="1"/>
    </xf>
    <xf numFmtId="0" fontId="87" fillId="0" borderId="13" xfId="0" applyFont="1" applyBorder="1" applyAlignment="1">
      <alignment horizontal="left" vertical="top" readingOrder="1"/>
    </xf>
    <xf numFmtId="0" fontId="77" fillId="39" borderId="68" xfId="0" applyFont="1" applyFill="1" applyBorder="1" applyAlignment="1">
      <alignment horizontal="center" vertical="center" readingOrder="1"/>
    </xf>
    <xf numFmtId="0" fontId="77" fillId="39" borderId="72" xfId="0" applyFont="1" applyFill="1" applyBorder="1" applyAlignment="1">
      <alignment horizontal="center" vertical="center" readingOrder="1"/>
    </xf>
    <xf numFmtId="0" fontId="77" fillId="39" borderId="51" xfId="0" applyFont="1" applyFill="1" applyBorder="1" applyAlignment="1">
      <alignment horizontal="center" vertical="center" readingOrder="1"/>
    </xf>
    <xf numFmtId="0" fontId="61" fillId="0" borderId="20" xfId="0" applyFont="1" applyBorder="1" applyAlignment="1">
      <alignment horizontal="left" vertical="top" readingOrder="1"/>
    </xf>
    <xf numFmtId="0" fontId="87" fillId="0" borderId="20" xfId="0" applyFont="1" applyBorder="1" applyAlignment="1">
      <alignment horizontal="left" vertical="top" readingOrder="1"/>
    </xf>
    <xf numFmtId="171" fontId="63" fillId="37" borderId="3" xfId="0" applyNumberFormat="1" applyFont="1" applyFill="1" applyBorder="1" applyAlignment="1">
      <alignment horizontal="center" vertical="center" readingOrder="1"/>
    </xf>
    <xf numFmtId="171" fontId="63" fillId="37" borderId="9" xfId="0" applyNumberFormat="1" applyFont="1" applyFill="1" applyBorder="1" applyAlignment="1">
      <alignment horizontal="center" vertical="center" readingOrder="1"/>
    </xf>
    <xf numFmtId="171" fontId="63" fillId="40" borderId="68" xfId="0" applyNumberFormat="1" applyFont="1" applyFill="1" applyBorder="1" applyAlignment="1">
      <alignment horizontal="center" vertical="center" readingOrder="1"/>
    </xf>
    <xf numFmtId="171" fontId="63" fillId="40" borderId="51" xfId="0" applyNumberFormat="1" applyFont="1" applyFill="1" applyBorder="1" applyAlignment="1">
      <alignment horizontal="center" vertical="center" readingOrder="1"/>
    </xf>
    <xf numFmtId="0" fontId="75" fillId="0" borderId="19" xfId="0" applyFont="1" applyBorder="1" applyAlignment="1">
      <alignment horizontal="left" vertical="top" readingOrder="1"/>
    </xf>
    <xf numFmtId="0" fontId="75" fillId="0" borderId="18" xfId="0" applyFont="1" applyBorder="1" applyAlignment="1">
      <alignment horizontal="left" vertical="top" readingOrder="1"/>
    </xf>
    <xf numFmtId="0" fontId="86" fillId="0" borderId="18" xfId="0" applyFont="1" applyBorder="1" applyAlignment="1">
      <alignment horizontal="left" vertical="top" readingOrder="1"/>
    </xf>
    <xf numFmtId="0" fontId="75" fillId="0" borderId="77" xfId="0" applyFont="1" applyBorder="1" applyAlignment="1">
      <alignment horizontal="left" vertical="top" readingOrder="1"/>
    </xf>
    <xf numFmtId="171" fontId="63" fillId="3" borderId="3" xfId="0" applyNumberFormat="1" applyFont="1" applyFill="1" applyBorder="1" applyAlignment="1">
      <alignment horizontal="center" vertical="center" readingOrder="1"/>
    </xf>
    <xf numFmtId="171" fontId="63" fillId="3" borderId="9" xfId="0" applyNumberFormat="1" applyFont="1" applyFill="1" applyBorder="1" applyAlignment="1">
      <alignment horizontal="center" vertical="center" readingOrder="1"/>
    </xf>
    <xf numFmtId="0" fontId="75" fillId="0" borderId="13" xfId="0" applyFont="1" applyBorder="1" applyAlignment="1">
      <alignment horizontal="left" vertical="top" readingOrder="1"/>
    </xf>
    <xf numFmtId="0" fontId="75" fillId="0" borderId="0" xfId="0" applyFont="1" applyAlignment="1">
      <alignment horizontal="left" vertical="top" readingOrder="1"/>
    </xf>
    <xf numFmtId="0" fontId="86" fillId="0" borderId="0" xfId="0" applyFont="1" applyAlignment="1">
      <alignment horizontal="left" vertical="top" readingOrder="1"/>
    </xf>
    <xf numFmtId="171" fontId="63" fillId="40" borderId="44" xfId="0" applyNumberFormat="1" applyFont="1" applyFill="1" applyBorder="1" applyAlignment="1">
      <alignment horizontal="center" vertical="center" readingOrder="1"/>
    </xf>
    <xf numFmtId="0" fontId="66" fillId="0" borderId="64" xfId="0" applyFont="1" applyBorder="1" applyAlignment="1">
      <alignment horizontal="center" vertical="center" wrapText="1"/>
    </xf>
    <xf numFmtId="0" fontId="66" fillId="0" borderId="46" xfId="0" applyFont="1" applyBorder="1" applyAlignment="1">
      <alignment horizontal="center" vertical="center" wrapText="1"/>
    </xf>
    <xf numFmtId="171" fontId="63" fillId="40" borderId="64" xfId="0" applyNumberFormat="1" applyFont="1" applyFill="1" applyBorder="1" applyAlignment="1">
      <alignment horizontal="center" vertical="center" readingOrder="1"/>
    </xf>
    <xf numFmtId="0" fontId="77" fillId="3" borderId="45" xfId="0" applyFont="1" applyFill="1" applyBorder="1" applyAlignment="1">
      <alignment horizontal="center" vertical="center" wrapText="1" readingOrder="1"/>
    </xf>
    <xf numFmtId="170" fontId="63" fillId="40" borderId="7" xfId="0" applyNumberFormat="1" applyFont="1" applyFill="1" applyBorder="1" applyAlignment="1">
      <alignment horizontal="center" vertical="center" readingOrder="1"/>
    </xf>
    <xf numFmtId="170" fontId="63" fillId="40" borderId="46" xfId="0" applyNumberFormat="1" applyFont="1" applyFill="1" applyBorder="1" applyAlignment="1">
      <alignment horizontal="center" vertical="center" readingOrder="1"/>
    </xf>
    <xf numFmtId="0" fontId="77" fillId="0" borderId="49" xfId="0" applyFont="1" applyBorder="1" applyAlignment="1">
      <alignment horizontal="center" vertical="center" wrapText="1" readingOrder="1"/>
    </xf>
    <xf numFmtId="0" fontId="85" fillId="0" borderId="0" xfId="0" applyFont="1" applyAlignment="1">
      <alignment horizontal="left" vertical="top" readingOrder="1"/>
    </xf>
    <xf numFmtId="0" fontId="77" fillId="3" borderId="49" xfId="0" applyFont="1" applyFill="1" applyBorder="1" applyAlignment="1">
      <alignment horizontal="center" vertical="center" wrapText="1" readingOrder="1"/>
    </xf>
    <xf numFmtId="170" fontId="63" fillId="40" borderId="45" xfId="0" applyNumberFormat="1" applyFont="1" applyFill="1" applyBorder="1" applyAlignment="1">
      <alignment horizontal="center" vertical="center" readingOrder="1"/>
    </xf>
    <xf numFmtId="170" fontId="63" fillId="40" borderId="51" xfId="0" applyNumberFormat="1" applyFont="1" applyFill="1" applyBorder="1" applyAlignment="1">
      <alignment horizontal="center" vertical="center" readingOrder="1"/>
    </xf>
    <xf numFmtId="0" fontId="77" fillId="39" borderId="21" xfId="0" applyFont="1" applyFill="1" applyBorder="1" applyAlignment="1">
      <alignment horizontal="center" vertical="center" readingOrder="1"/>
    </xf>
    <xf numFmtId="0" fontId="77" fillId="0" borderId="17" xfId="0" applyFont="1" applyBorder="1" applyAlignment="1">
      <alignment horizontal="center" vertical="center" wrapText="1" readingOrder="1"/>
    </xf>
    <xf numFmtId="171" fontId="63" fillId="40" borderId="2" xfId="0" applyNumberFormat="1" applyFont="1" applyFill="1" applyBorder="1" applyAlignment="1">
      <alignment horizontal="center" vertical="center" readingOrder="1"/>
    </xf>
    <xf numFmtId="171" fontId="63" fillId="40" borderId="3" xfId="0" applyNumberFormat="1" applyFont="1" applyFill="1" applyBorder="1" applyAlignment="1">
      <alignment horizontal="center" vertical="center" wrapText="1" readingOrder="1"/>
    </xf>
    <xf numFmtId="171" fontId="63" fillId="40" borderId="8" xfId="0" applyNumberFormat="1" applyFont="1" applyFill="1" applyBorder="1" applyAlignment="1">
      <alignment horizontal="center" vertical="center" wrapText="1" readingOrder="1"/>
    </xf>
    <xf numFmtId="171" fontId="63" fillId="40" borderId="9" xfId="0" applyNumberFormat="1" applyFont="1" applyFill="1" applyBorder="1" applyAlignment="1">
      <alignment horizontal="center" vertical="center" wrapText="1" readingOrder="1"/>
    </xf>
    <xf numFmtId="171" fontId="63" fillId="40" borderId="4" xfId="0" applyNumberFormat="1" applyFont="1" applyFill="1" applyBorder="1" applyAlignment="1">
      <alignment horizontal="center" vertical="center" readingOrder="1"/>
    </xf>
    <xf numFmtId="0" fontId="63" fillId="0" borderId="74" xfId="0" applyFont="1" applyBorder="1" applyAlignment="1">
      <alignment horizontal="center" vertical="center" wrapText="1" readingOrder="1"/>
    </xf>
    <xf numFmtId="0" fontId="77" fillId="0" borderId="45" xfId="0" applyFont="1" applyBorder="1" applyAlignment="1">
      <alignment horizontal="center" vertical="center" wrapText="1" readingOrder="1"/>
    </xf>
    <xf numFmtId="0" fontId="63" fillId="40" borderId="3" xfId="0" applyFont="1" applyFill="1" applyBorder="1" applyAlignment="1">
      <alignment horizontal="center" vertical="center" wrapText="1" readingOrder="1"/>
    </xf>
    <xf numFmtId="0" fontId="63" fillId="40" borderId="8" xfId="0" applyFont="1" applyFill="1" applyBorder="1" applyAlignment="1">
      <alignment horizontal="center" vertical="center" wrapText="1" readingOrder="1"/>
    </xf>
    <xf numFmtId="0" fontId="63" fillId="40" borderId="9" xfId="0" applyFont="1" applyFill="1" applyBorder="1" applyAlignment="1">
      <alignment horizontal="center" vertical="center" wrapText="1" readingOrder="1"/>
    </xf>
    <xf numFmtId="0" fontId="63" fillId="40" borderId="7" xfId="0" applyFont="1" applyFill="1" applyBorder="1" applyAlignment="1">
      <alignment horizontal="center" vertical="center" wrapText="1" readingOrder="1"/>
    </xf>
    <xf numFmtId="0" fontId="63" fillId="40" borderId="50" xfId="0" applyFont="1" applyFill="1" applyBorder="1" applyAlignment="1">
      <alignment horizontal="center" vertical="center" wrapText="1" readingOrder="1"/>
    </xf>
    <xf numFmtId="0" fontId="63" fillId="40" borderId="46" xfId="0" applyFont="1" applyFill="1" applyBorder="1" applyAlignment="1">
      <alignment horizontal="center" vertical="center" wrapText="1" readingOrder="1"/>
    </xf>
    <xf numFmtId="0" fontId="63" fillId="37" borderId="3" xfId="0" applyFont="1" applyFill="1" applyBorder="1" applyAlignment="1">
      <alignment horizontal="center" vertical="center" wrapText="1" readingOrder="1"/>
    </xf>
    <xf numFmtId="0" fontId="63" fillId="37" borderId="8" xfId="0" applyFont="1" applyFill="1" applyBorder="1" applyAlignment="1">
      <alignment horizontal="center" vertical="center" wrapText="1" readingOrder="1"/>
    </xf>
    <xf numFmtId="0" fontId="63" fillId="37" borderId="9" xfId="0" applyFont="1" applyFill="1" applyBorder="1" applyAlignment="1">
      <alignment horizontal="center" vertical="center" wrapText="1" readingOrder="1"/>
    </xf>
    <xf numFmtId="15" fontId="71" fillId="3" borderId="15" xfId="0" applyNumberFormat="1" applyFont="1" applyFill="1" applyBorder="1" applyAlignment="1">
      <alignment horizontal="center" vertical="center" readingOrder="1"/>
    </xf>
    <xf numFmtId="15" fontId="71" fillId="3" borderId="0" xfId="0" applyNumberFormat="1" applyFont="1" applyFill="1" applyAlignment="1">
      <alignment horizontal="center" vertical="center" readingOrder="1"/>
    </xf>
    <xf numFmtId="15" fontId="81" fillId="3" borderId="0" xfId="0" applyNumberFormat="1" applyFont="1" applyFill="1" applyAlignment="1">
      <alignment horizontal="center" vertical="center" readingOrder="1"/>
    </xf>
    <xf numFmtId="169" fontId="71" fillId="3" borderId="15" xfId="0" applyNumberFormat="1" applyFont="1" applyFill="1" applyBorder="1" applyAlignment="1">
      <alignment horizontal="center" vertical="center" readingOrder="1"/>
    </xf>
    <xf numFmtId="169" fontId="71" fillId="3" borderId="0" xfId="0" applyNumberFormat="1" applyFont="1" applyFill="1" applyAlignment="1">
      <alignment horizontal="center" vertical="center" readingOrder="1"/>
    </xf>
    <xf numFmtId="169" fontId="81" fillId="3" borderId="0" xfId="0" applyNumberFormat="1" applyFont="1" applyFill="1" applyAlignment="1">
      <alignment horizontal="center" vertical="center" readingOrder="1"/>
    </xf>
    <xf numFmtId="169" fontId="70" fillId="3" borderId="15" xfId="0" applyNumberFormat="1" applyFont="1" applyFill="1" applyBorder="1" applyAlignment="1">
      <alignment horizontal="center" vertical="center" readingOrder="1"/>
    </xf>
    <xf numFmtId="169" fontId="70" fillId="3" borderId="0" xfId="0" applyNumberFormat="1" applyFont="1" applyFill="1" applyAlignment="1">
      <alignment horizontal="center" vertical="center" readingOrder="1"/>
    </xf>
    <xf numFmtId="169" fontId="76" fillId="3" borderId="0" xfId="0" applyNumberFormat="1" applyFont="1" applyFill="1" applyAlignment="1">
      <alignment horizontal="center" vertical="center" readingOrder="1"/>
    </xf>
    <xf numFmtId="0" fontId="63" fillId="37" borderId="7" xfId="0" applyFont="1" applyFill="1" applyBorder="1" applyAlignment="1">
      <alignment horizontal="center" vertical="center" wrapText="1" readingOrder="1"/>
    </xf>
    <xf numFmtId="0" fontId="63" fillId="37" borderId="50" xfId="0" applyFont="1" applyFill="1" applyBorder="1" applyAlignment="1">
      <alignment horizontal="center" vertical="center" wrapText="1" readingOrder="1"/>
    </xf>
    <xf numFmtId="0" fontId="63" fillId="37" borderId="46" xfId="0" applyFont="1" applyFill="1" applyBorder="1" applyAlignment="1">
      <alignment horizontal="center" vertical="center" wrapText="1" readingOrder="1"/>
    </xf>
    <xf numFmtId="0" fontId="63" fillId="37" borderId="71" xfId="0" applyFont="1" applyFill="1" applyBorder="1" applyAlignment="1">
      <alignment horizontal="center" vertical="center" wrapText="1" readingOrder="1"/>
    </xf>
    <xf numFmtId="0" fontId="63" fillId="37" borderId="0" xfId="0" applyFont="1" applyFill="1" applyAlignment="1">
      <alignment horizontal="center" vertical="center" wrapText="1" readingOrder="1"/>
    </xf>
    <xf numFmtId="0" fontId="63" fillId="37" borderId="11" xfId="0" applyFont="1" applyFill="1" applyBorder="1" applyAlignment="1">
      <alignment horizontal="center" vertical="center" wrapText="1" readingOrder="1"/>
    </xf>
    <xf numFmtId="0" fontId="63" fillId="37" borderId="10" xfId="0" applyFont="1" applyFill="1" applyBorder="1" applyAlignment="1">
      <alignment horizontal="center" vertical="center" wrapText="1" readingOrder="1"/>
    </xf>
    <xf numFmtId="0" fontId="63" fillId="37" borderId="1" xfId="0" applyFont="1" applyFill="1" applyBorder="1" applyAlignment="1">
      <alignment horizontal="center" vertical="center" wrapText="1" readingOrder="1"/>
    </xf>
    <xf numFmtId="0" fontId="63" fillId="37" borderId="47" xfId="0" applyFont="1" applyFill="1" applyBorder="1" applyAlignment="1">
      <alignment horizontal="center" vertical="center" wrapText="1" readingOrder="1"/>
    </xf>
    <xf numFmtId="0" fontId="70" fillId="0" borderId="12" xfId="0" applyFont="1" applyBorder="1" applyAlignment="1">
      <alignment horizontal="center" vertical="center" readingOrder="1"/>
    </xf>
    <xf numFmtId="0" fontId="70" fillId="0" borderId="13" xfId="0" applyFont="1" applyBorder="1" applyAlignment="1">
      <alignment horizontal="center" vertical="center" readingOrder="1"/>
    </xf>
    <xf numFmtId="0" fontId="70" fillId="0" borderId="14" xfId="0" applyFont="1" applyBorder="1" applyAlignment="1">
      <alignment horizontal="center" vertical="center" readingOrder="1"/>
    </xf>
    <xf numFmtId="0" fontId="70" fillId="0" borderId="15" xfId="0" applyFont="1" applyBorder="1" applyAlignment="1">
      <alignment horizontal="center" vertical="center" readingOrder="1"/>
    </xf>
    <xf numFmtId="0" fontId="70" fillId="0" borderId="0" xfId="0" applyFont="1" applyAlignment="1">
      <alignment horizontal="center" vertical="center" readingOrder="1"/>
    </xf>
    <xf numFmtId="0" fontId="70" fillId="0" borderId="16" xfId="0" applyFont="1" applyBorder="1" applyAlignment="1">
      <alignment horizontal="center" vertical="center" readingOrder="1"/>
    </xf>
    <xf numFmtId="0" fontId="70" fillId="0" borderId="17" xfId="0" applyFont="1" applyBorder="1" applyAlignment="1">
      <alignment horizontal="center" vertical="center" readingOrder="1"/>
    </xf>
    <xf numFmtId="0" fontId="70" fillId="0" borderId="18" xfId="0" applyFont="1" applyBorder="1" applyAlignment="1">
      <alignment horizontal="center" vertical="center" readingOrder="1"/>
    </xf>
    <xf numFmtId="0" fontId="70" fillId="0" borderId="77" xfId="0" applyFont="1" applyBorder="1" applyAlignment="1">
      <alignment horizontal="center" vertical="center" readingOrder="1"/>
    </xf>
    <xf numFmtId="170" fontId="61" fillId="0" borderId="13" xfId="0" applyNumberFormat="1" applyFont="1" applyBorder="1" applyAlignment="1">
      <alignment horizontal="left" vertical="top" readingOrder="1"/>
    </xf>
    <xf numFmtId="0" fontId="70" fillId="3" borderId="37" xfId="0" applyFont="1" applyFill="1" applyBorder="1" applyAlignment="1">
      <alignment horizontal="center" vertical="center" wrapText="1" readingOrder="1"/>
    </xf>
    <xf numFmtId="0" fontId="70" fillId="3" borderId="45" xfId="0" applyFont="1" applyFill="1" applyBorder="1" applyAlignment="1">
      <alignment horizontal="center" vertical="center" wrapText="1" readingOrder="1"/>
    </xf>
    <xf numFmtId="0" fontId="76" fillId="39" borderId="17" xfId="0" applyFont="1" applyFill="1" applyBorder="1" applyAlignment="1">
      <alignment horizontal="center" vertical="center" readingOrder="1"/>
    </xf>
    <xf numFmtId="0" fontId="76" fillId="39" borderId="18" xfId="0" applyFont="1" applyFill="1" applyBorder="1" applyAlignment="1">
      <alignment horizontal="center" vertical="center" readingOrder="1"/>
    </xf>
    <xf numFmtId="0" fontId="76" fillId="39" borderId="78" xfId="0" applyFont="1" applyFill="1" applyBorder="1" applyAlignment="1">
      <alignment horizontal="center" vertical="center" readingOrder="1"/>
    </xf>
    <xf numFmtId="0" fontId="85" fillId="0" borderId="20" xfId="0" applyFont="1" applyBorder="1" applyAlignment="1">
      <alignment horizontal="left" vertical="top" readingOrder="1"/>
    </xf>
    <xf numFmtId="0" fontId="93" fillId="0" borderId="20" xfId="0" applyFont="1" applyBorder="1" applyAlignment="1">
      <alignment horizontal="left" vertical="top" readingOrder="1"/>
    </xf>
    <xf numFmtId="0" fontId="70" fillId="3" borderId="36" xfId="0" applyFont="1" applyFill="1" applyBorder="1" applyAlignment="1">
      <alignment horizontal="center" vertical="center" wrapText="1" readingOrder="1"/>
    </xf>
    <xf numFmtId="0" fontId="70" fillId="3" borderId="48" xfId="0" applyFont="1" applyFill="1" applyBorder="1" applyAlignment="1">
      <alignment horizontal="center" vertical="center" wrapText="1" readingOrder="1"/>
    </xf>
    <xf numFmtId="0" fontId="70" fillId="3" borderId="49" xfId="0" applyFont="1" applyFill="1" applyBorder="1" applyAlignment="1">
      <alignment horizontal="center" vertical="center" wrapText="1" readingOrder="1"/>
    </xf>
    <xf numFmtId="0" fontId="76" fillId="39" borderId="19" xfId="0" applyFont="1" applyFill="1" applyBorder="1" applyAlignment="1">
      <alignment horizontal="center" vertical="center" readingOrder="1"/>
    </xf>
    <xf numFmtId="0" fontId="76" fillId="39" borderId="26" xfId="0" applyFont="1" applyFill="1" applyBorder="1" applyAlignment="1">
      <alignment horizontal="center" vertical="center" readingOrder="1"/>
    </xf>
    <xf numFmtId="0" fontId="85" fillId="0" borderId="13" xfId="0" applyFont="1" applyBorder="1" applyAlignment="1">
      <alignment horizontal="left" vertical="top" readingOrder="1"/>
    </xf>
    <xf numFmtId="0" fontId="93" fillId="0" borderId="13" xfId="0" applyFont="1" applyBorder="1" applyAlignment="1">
      <alignment horizontal="left" vertical="top" readingOrder="1"/>
    </xf>
    <xf numFmtId="0" fontId="70" fillId="3" borderId="12" xfId="0" applyFont="1" applyFill="1" applyBorder="1" applyAlignment="1">
      <alignment horizontal="center" vertical="center" wrapText="1" readingOrder="1"/>
    </xf>
    <xf numFmtId="0" fontId="70" fillId="3" borderId="15" xfId="0" applyFont="1" applyFill="1" applyBorder="1" applyAlignment="1">
      <alignment horizontal="center" vertical="center" wrapText="1" readingOrder="1"/>
    </xf>
    <xf numFmtId="0" fontId="70" fillId="3" borderId="17" xfId="0" applyFont="1" applyFill="1" applyBorder="1" applyAlignment="1">
      <alignment horizontal="center" vertical="center" wrapText="1" readingOrder="1"/>
    </xf>
    <xf numFmtId="0" fontId="76" fillId="3" borderId="3" xfId="0" applyFont="1" applyFill="1" applyBorder="1" applyAlignment="1">
      <alignment horizontal="center" vertical="center" readingOrder="1"/>
    </xf>
    <xf numFmtId="0" fontId="76" fillId="3" borderId="8" xfId="0" applyFont="1" applyFill="1" applyBorder="1" applyAlignment="1">
      <alignment horizontal="center" vertical="center" readingOrder="1"/>
    </xf>
    <xf numFmtId="0" fontId="76" fillId="3" borderId="9" xfId="0" applyFont="1" applyFill="1" applyBorder="1" applyAlignment="1">
      <alignment horizontal="center" vertical="center" readingOrder="1"/>
    </xf>
    <xf numFmtId="0" fontId="85" fillId="0" borderId="18" xfId="0" applyFont="1" applyBorder="1" applyAlignment="1">
      <alignment horizontal="left" vertical="top" readingOrder="1"/>
    </xf>
    <xf numFmtId="0" fontId="93" fillId="0" borderId="18" xfId="0" applyFont="1" applyBorder="1" applyAlignment="1">
      <alignment horizontal="left" vertical="top" readingOrder="1"/>
    </xf>
    <xf numFmtId="0" fontId="70" fillId="3" borderId="30" xfId="0" applyFont="1" applyFill="1" applyBorder="1" applyAlignment="1">
      <alignment horizontal="center" vertical="center" wrapText="1" readingOrder="1"/>
    </xf>
    <xf numFmtId="0" fontId="70" fillId="3" borderId="32" xfId="0" applyFont="1" applyFill="1" applyBorder="1" applyAlignment="1">
      <alignment horizontal="center" vertical="center" wrapText="1" readingOrder="1"/>
    </xf>
    <xf numFmtId="171" fontId="70" fillId="40" borderId="3" xfId="0" applyNumberFormat="1" applyFont="1" applyFill="1" applyBorder="1" applyAlignment="1">
      <alignment horizontal="center" vertical="center" readingOrder="1"/>
    </xf>
    <xf numFmtId="171" fontId="70" fillId="40" borderId="9" xfId="0" applyNumberFormat="1" applyFont="1" applyFill="1" applyBorder="1" applyAlignment="1">
      <alignment horizontal="center" vertical="center" readingOrder="1"/>
    </xf>
    <xf numFmtId="171" fontId="70" fillId="40" borderId="7" xfId="0" applyNumberFormat="1" applyFont="1" applyFill="1" applyBorder="1" applyAlignment="1">
      <alignment horizontal="center" vertical="center" readingOrder="1"/>
    </xf>
    <xf numFmtId="171" fontId="70" fillId="40" borderId="46" xfId="0" applyNumberFormat="1" applyFont="1" applyFill="1" applyBorder="1" applyAlignment="1">
      <alignment horizontal="center" vertical="center" readingOrder="1"/>
    </xf>
    <xf numFmtId="0" fontId="76" fillId="39" borderId="20" xfId="0" applyFont="1" applyFill="1" applyBorder="1" applyAlignment="1">
      <alignment horizontal="center" vertical="center" readingOrder="1"/>
    </xf>
    <xf numFmtId="171" fontId="70" fillId="37" borderId="3" xfId="0" applyNumberFormat="1" applyFont="1" applyFill="1" applyBorder="1" applyAlignment="1">
      <alignment horizontal="center" vertical="center" readingOrder="1"/>
    </xf>
    <xf numFmtId="171" fontId="70" fillId="37" borderId="9" xfId="0" applyNumberFormat="1" applyFont="1" applyFill="1" applyBorder="1" applyAlignment="1">
      <alignment horizontal="center" vertical="center" readingOrder="1"/>
    </xf>
    <xf numFmtId="171" fontId="70" fillId="40" borderId="68" xfId="0" applyNumberFormat="1" applyFont="1" applyFill="1" applyBorder="1" applyAlignment="1">
      <alignment horizontal="center" vertical="center" readingOrder="1"/>
    </xf>
    <xf numFmtId="171" fontId="70" fillId="40" borderId="51" xfId="0" applyNumberFormat="1" applyFont="1" applyFill="1" applyBorder="1" applyAlignment="1">
      <alignment horizontal="center" vertical="center" readingOrder="1"/>
    </xf>
    <xf numFmtId="171" fontId="70" fillId="40" borderId="44" xfId="0" applyNumberFormat="1" applyFont="1" applyFill="1" applyBorder="1" applyAlignment="1">
      <alignment horizontal="center" vertical="center" readingOrder="1"/>
    </xf>
    <xf numFmtId="0" fontId="62" fillId="0" borderId="64" xfId="0" applyFont="1" applyBorder="1" applyAlignment="1">
      <alignment horizontal="center" vertical="center" wrapText="1"/>
    </xf>
    <xf numFmtId="0" fontId="62" fillId="0" borderId="46" xfId="0" applyFont="1" applyBorder="1" applyAlignment="1">
      <alignment horizontal="center" vertical="center" wrapText="1"/>
    </xf>
    <xf numFmtId="0" fontId="85" fillId="0" borderId="19" xfId="0" applyFont="1" applyBorder="1" applyAlignment="1">
      <alignment horizontal="left" vertical="top" readingOrder="1"/>
    </xf>
    <xf numFmtId="0" fontId="85" fillId="0" borderId="77" xfId="0" applyFont="1" applyBorder="1" applyAlignment="1">
      <alignment horizontal="left" vertical="top" readingOrder="1"/>
    </xf>
    <xf numFmtId="171" fontId="70" fillId="0" borderId="3" xfId="0" applyNumberFormat="1" applyFont="1" applyBorder="1" applyAlignment="1">
      <alignment horizontal="center" vertical="center" readingOrder="1"/>
    </xf>
    <xf numFmtId="171" fontId="70" fillId="0" borderId="9" xfId="0" applyNumberFormat="1" applyFont="1" applyBorder="1" applyAlignment="1">
      <alignment horizontal="center" vertical="center" readingOrder="1"/>
    </xf>
    <xf numFmtId="0" fontId="93" fillId="0" borderId="0" xfId="0" applyFont="1" applyAlignment="1">
      <alignment horizontal="left" vertical="top" readingOrder="1"/>
    </xf>
    <xf numFmtId="171" fontId="70" fillId="40" borderId="64" xfId="0" applyNumberFormat="1" applyFont="1" applyFill="1" applyBorder="1" applyAlignment="1">
      <alignment horizontal="center" vertical="center" readingOrder="1"/>
    </xf>
    <xf numFmtId="0" fontId="76" fillId="3" borderId="49" xfId="0" applyFont="1" applyFill="1" applyBorder="1" applyAlignment="1">
      <alignment horizontal="center" vertical="center" wrapText="1" readingOrder="1"/>
    </xf>
    <xf numFmtId="170" fontId="70" fillId="40" borderId="45" xfId="0" applyNumberFormat="1" applyFont="1" applyFill="1" applyBorder="1" applyAlignment="1">
      <alignment horizontal="center" vertical="center" readingOrder="1"/>
    </xf>
    <xf numFmtId="170" fontId="70" fillId="40" borderId="51" xfId="0" applyNumberFormat="1" applyFont="1" applyFill="1" applyBorder="1" applyAlignment="1">
      <alignment horizontal="center" vertical="center" readingOrder="1"/>
    </xf>
    <xf numFmtId="0" fontId="76" fillId="39" borderId="21" xfId="0" applyFont="1" applyFill="1" applyBorder="1" applyAlignment="1">
      <alignment horizontal="center" vertical="center" readingOrder="1"/>
    </xf>
    <xf numFmtId="0" fontId="76" fillId="3" borderId="45" xfId="0" applyFont="1" applyFill="1" applyBorder="1" applyAlignment="1">
      <alignment horizontal="center" vertical="center" wrapText="1" readingOrder="1"/>
    </xf>
    <xf numFmtId="170" fontId="70" fillId="40" borderId="7" xfId="0" applyNumberFormat="1" applyFont="1" applyFill="1" applyBorder="1" applyAlignment="1">
      <alignment horizontal="center" vertical="center" readingOrder="1"/>
    </xf>
    <xf numFmtId="170" fontId="70" fillId="40" borderId="46" xfId="0" applyNumberFormat="1" applyFont="1" applyFill="1" applyBorder="1" applyAlignment="1">
      <alignment horizontal="center" vertical="center" readingOrder="1"/>
    </xf>
    <xf numFmtId="0" fontId="76" fillId="39" borderId="18" xfId="0" applyFont="1" applyFill="1" applyBorder="1" applyAlignment="1">
      <alignment horizontal="center" vertical="center" wrapText="1" readingOrder="1"/>
    </xf>
    <xf numFmtId="0" fontId="76" fillId="3" borderId="17" xfId="0" applyFont="1" applyFill="1" applyBorder="1" applyAlignment="1">
      <alignment horizontal="center" vertical="center" wrapText="1" readingOrder="1"/>
    </xf>
    <xf numFmtId="171" fontId="70" fillId="40" borderId="2" xfId="0" applyNumberFormat="1" applyFont="1" applyFill="1" applyBorder="1" applyAlignment="1">
      <alignment horizontal="center" vertical="center" readingOrder="1"/>
    </xf>
    <xf numFmtId="171" fontId="70" fillId="40" borderId="4" xfId="0" applyNumberFormat="1" applyFont="1" applyFill="1" applyBorder="1" applyAlignment="1">
      <alignment horizontal="center" vertical="center" readingOrder="1"/>
    </xf>
    <xf numFmtId="0" fontId="70" fillId="3" borderId="0" xfId="0" applyFont="1" applyFill="1" applyAlignment="1">
      <alignment horizontal="center" vertical="center" wrapText="1" readingOrder="1"/>
    </xf>
    <xf numFmtId="0" fontId="70" fillId="2" borderId="0" xfId="0" applyFont="1" applyFill="1" applyAlignment="1">
      <alignment horizontal="center" vertical="center" wrapText="1" readingOrder="1"/>
    </xf>
    <xf numFmtId="0" fontId="70" fillId="3" borderId="74" xfId="0" applyFont="1" applyFill="1" applyBorder="1" applyAlignment="1">
      <alignment horizontal="center" vertical="center" wrapText="1" readingOrder="1"/>
    </xf>
    <xf numFmtId="0" fontId="76" fillId="3" borderId="64" xfId="0" applyFont="1" applyFill="1" applyBorder="1" applyAlignment="1">
      <alignment horizontal="center" vertical="center" wrapText="1" readingOrder="1"/>
    </xf>
    <xf numFmtId="0" fontId="70" fillId="40" borderId="3" xfId="0" applyFont="1" applyFill="1" applyBorder="1" applyAlignment="1">
      <alignment horizontal="center" vertical="center" wrapText="1" readingOrder="1"/>
    </xf>
    <xf numFmtId="0" fontId="70" fillId="40" borderId="8" xfId="0" applyFont="1" applyFill="1" applyBorder="1" applyAlignment="1">
      <alignment horizontal="center" vertical="center" wrapText="1" readingOrder="1"/>
    </xf>
    <xf numFmtId="0" fontId="70" fillId="40" borderId="9" xfId="0" applyFont="1" applyFill="1" applyBorder="1" applyAlignment="1">
      <alignment horizontal="center" vertical="center" wrapText="1" readingOrder="1"/>
    </xf>
    <xf numFmtId="0" fontId="70" fillId="40" borderId="7" xfId="0" applyFont="1" applyFill="1" applyBorder="1" applyAlignment="1">
      <alignment horizontal="center" vertical="center" wrapText="1" readingOrder="1"/>
    </xf>
    <xf numFmtId="0" fontId="70" fillId="40" borderId="50" xfId="0" applyFont="1" applyFill="1" applyBorder="1" applyAlignment="1">
      <alignment horizontal="center" vertical="center" wrapText="1" readingOrder="1"/>
    </xf>
    <xf numFmtId="0" fontId="70" fillId="40" borderId="46" xfId="0" applyFont="1" applyFill="1" applyBorder="1" applyAlignment="1">
      <alignment horizontal="center" vertical="center" wrapText="1" readingOrder="1"/>
    </xf>
    <xf numFmtId="0" fontId="76" fillId="39" borderId="12" xfId="0" applyFont="1" applyFill="1" applyBorder="1" applyAlignment="1">
      <alignment horizontal="center" vertical="center" readingOrder="1"/>
    </xf>
    <xf numFmtId="0" fontId="76" fillId="39" borderId="13" xfId="0" applyFont="1" applyFill="1" applyBorder="1" applyAlignment="1">
      <alignment horizontal="center" vertical="center" readingOrder="1"/>
    </xf>
    <xf numFmtId="0" fontId="76" fillId="39" borderId="69" xfId="0" applyFont="1" applyFill="1" applyBorder="1" applyAlignment="1">
      <alignment horizontal="center" vertical="center" readingOrder="1"/>
    </xf>
    <xf numFmtId="0" fontId="70" fillId="37" borderId="2" xfId="0" applyFont="1" applyFill="1" applyBorder="1" applyAlignment="1">
      <alignment horizontal="center" vertical="center" wrapText="1" readingOrder="1"/>
    </xf>
    <xf numFmtId="0" fontId="70" fillId="37" borderId="3" xfId="0" applyFont="1" applyFill="1" applyBorder="1" applyAlignment="1">
      <alignment horizontal="center" vertical="center" wrapText="1" readingOrder="1"/>
    </xf>
    <xf numFmtId="0" fontId="70" fillId="37" borderId="8" xfId="0" applyFont="1" applyFill="1" applyBorder="1" applyAlignment="1">
      <alignment horizontal="center" vertical="center" wrapText="1" readingOrder="1"/>
    </xf>
    <xf numFmtId="0" fontId="70" fillId="37" borderId="9" xfId="0" applyFont="1" applyFill="1" applyBorder="1" applyAlignment="1">
      <alignment horizontal="center" vertical="center" wrapText="1" readingOrder="1"/>
    </xf>
    <xf numFmtId="15" fontId="71" fillId="0" borderId="15" xfId="0" applyNumberFormat="1" applyFont="1" applyBorder="1" applyAlignment="1">
      <alignment horizontal="center" vertical="center" readingOrder="1"/>
    </xf>
    <xf numFmtId="15" fontId="71" fillId="0" borderId="0" xfId="0" applyNumberFormat="1" applyFont="1" applyAlignment="1">
      <alignment horizontal="center" vertical="center" readingOrder="1"/>
    </xf>
    <xf numFmtId="15" fontId="81" fillId="0" borderId="0" xfId="0" applyNumberFormat="1" applyFont="1" applyAlignment="1">
      <alignment horizontal="center" vertical="center" readingOrder="1"/>
    </xf>
    <xf numFmtId="169" fontId="71" fillId="0" borderId="15" xfId="0" applyNumberFormat="1" applyFont="1" applyBorder="1" applyAlignment="1">
      <alignment horizontal="center" vertical="center" readingOrder="1"/>
    </xf>
    <xf numFmtId="169" fontId="71" fillId="0" borderId="0" xfId="0" applyNumberFormat="1" applyFont="1" applyAlignment="1">
      <alignment horizontal="center" vertical="center" readingOrder="1"/>
    </xf>
    <xf numFmtId="169" fontId="81" fillId="0" borderId="0" xfId="0" applyNumberFormat="1" applyFont="1" applyAlignment="1">
      <alignment horizontal="center" vertical="center" readingOrder="1"/>
    </xf>
    <xf numFmtId="169" fontId="70" fillId="0" borderId="15" xfId="0" applyNumberFormat="1" applyFont="1" applyBorder="1" applyAlignment="1">
      <alignment horizontal="center" vertical="center" readingOrder="1"/>
    </xf>
    <xf numFmtId="169" fontId="70" fillId="0" borderId="0" xfId="0" applyNumberFormat="1" applyFont="1" applyAlignment="1">
      <alignment horizontal="center" vertical="center" readingOrder="1"/>
    </xf>
    <xf numFmtId="169" fontId="76" fillId="0" borderId="0" xfId="0" applyNumberFormat="1" applyFont="1" applyAlignment="1">
      <alignment horizontal="center" vertical="center" readingOrder="1"/>
    </xf>
    <xf numFmtId="0" fontId="70" fillId="3" borderId="67" xfId="0" applyFont="1" applyFill="1" applyBorder="1" applyAlignment="1">
      <alignment horizontal="center" vertical="center" wrapText="1" readingOrder="1"/>
    </xf>
    <xf numFmtId="0" fontId="70" fillId="3" borderId="44" xfId="0" applyFont="1" applyFill="1" applyBorder="1" applyAlignment="1">
      <alignment horizontal="center" vertical="center" wrapText="1" readingOrder="1"/>
    </xf>
    <xf numFmtId="0" fontId="70" fillId="37" borderId="7" xfId="0" applyFont="1" applyFill="1" applyBorder="1" applyAlignment="1">
      <alignment horizontal="center" vertical="center" wrapText="1" readingOrder="1"/>
    </xf>
    <xf numFmtId="0" fontId="70" fillId="37" borderId="50" xfId="0" applyFont="1" applyFill="1" applyBorder="1" applyAlignment="1">
      <alignment horizontal="center" vertical="center" wrapText="1" readingOrder="1"/>
    </xf>
    <xf numFmtId="0" fontId="70" fillId="37" borderId="46" xfId="0" applyFont="1" applyFill="1" applyBorder="1" applyAlignment="1">
      <alignment horizontal="center" vertical="center" wrapText="1" readingOrder="1"/>
    </xf>
    <xf numFmtId="0" fontId="70" fillId="37" borderId="71" xfId="0" applyFont="1" applyFill="1" applyBorder="1" applyAlignment="1">
      <alignment horizontal="center" vertical="center" wrapText="1" readingOrder="1"/>
    </xf>
    <xf numFmtId="0" fontId="70" fillId="37" borderId="0" xfId="0" applyFont="1" applyFill="1" applyAlignment="1">
      <alignment horizontal="center" vertical="center" wrapText="1" readingOrder="1"/>
    </xf>
    <xf numFmtId="0" fontId="70" fillId="37" borderId="11" xfId="0" applyFont="1" applyFill="1" applyBorder="1" applyAlignment="1">
      <alignment horizontal="center" vertical="center" wrapText="1" readingOrder="1"/>
    </xf>
    <xf numFmtId="0" fontId="70" fillId="37" borderId="10" xfId="0" applyFont="1" applyFill="1" applyBorder="1" applyAlignment="1">
      <alignment horizontal="center" vertical="center" wrapText="1" readingOrder="1"/>
    </xf>
    <xf numFmtId="0" fontId="70" fillId="37" borderId="1" xfId="0" applyFont="1" applyFill="1" applyBorder="1" applyAlignment="1">
      <alignment horizontal="center" vertical="center" wrapText="1" readingOrder="1"/>
    </xf>
    <xf numFmtId="0" fontId="70" fillId="37" borderId="47" xfId="0" applyFont="1" applyFill="1" applyBorder="1" applyAlignment="1">
      <alignment horizontal="center" vertical="center" wrapText="1" readingOrder="1"/>
    </xf>
    <xf numFmtId="0" fontId="76" fillId="39" borderId="68" xfId="0" applyFont="1" applyFill="1" applyBorder="1" applyAlignment="1">
      <alignment horizontal="center" vertical="center" readingOrder="1"/>
    </xf>
    <xf numFmtId="0" fontId="76" fillId="39" borderId="72" xfId="0" applyFont="1" applyFill="1" applyBorder="1" applyAlignment="1">
      <alignment horizontal="center" vertical="center" readingOrder="1"/>
    </xf>
    <xf numFmtId="0" fontId="76" fillId="39" borderId="51" xfId="0" applyFont="1" applyFill="1" applyBorder="1" applyAlignment="1">
      <alignment horizontal="center" vertical="center" readingOrder="1"/>
    </xf>
  </cellXfs>
  <cellStyles count="575">
    <cellStyle name="20% - Énfasis1" xfId="130" builtinId="30" customBuiltin="1"/>
    <cellStyle name="20% - Énfasis1 2" xfId="308" xr:uid="{00000000-0005-0000-0000-000001000000}"/>
    <cellStyle name="20% - Énfasis1 3" xfId="478" xr:uid="{00000000-0005-0000-0000-000002000000}"/>
    <cellStyle name="20% - Énfasis2" xfId="134" builtinId="34" customBuiltin="1"/>
    <cellStyle name="20% - Énfasis2 2" xfId="311" xr:uid="{00000000-0005-0000-0000-000004000000}"/>
    <cellStyle name="20% - Énfasis2 3" xfId="481" xr:uid="{00000000-0005-0000-0000-000005000000}"/>
    <cellStyle name="20% - Énfasis3" xfId="138" builtinId="38" customBuiltin="1"/>
    <cellStyle name="20% - Énfasis3 2" xfId="314" xr:uid="{00000000-0005-0000-0000-000007000000}"/>
    <cellStyle name="20% - Énfasis3 3" xfId="484" xr:uid="{00000000-0005-0000-0000-000008000000}"/>
    <cellStyle name="20% - Énfasis4" xfId="142" builtinId="42" customBuiltin="1"/>
    <cellStyle name="20% - Énfasis4 2" xfId="317" xr:uid="{00000000-0005-0000-0000-00000A000000}"/>
    <cellStyle name="20% - Énfasis4 3" xfId="487" xr:uid="{00000000-0005-0000-0000-00000B000000}"/>
    <cellStyle name="20% - Énfasis5" xfId="146" builtinId="46" customBuiltin="1"/>
    <cellStyle name="20% - Énfasis5 2" xfId="320" xr:uid="{00000000-0005-0000-0000-00000D000000}"/>
    <cellStyle name="20% - Énfasis5 3" xfId="490" xr:uid="{00000000-0005-0000-0000-00000E000000}"/>
    <cellStyle name="20% - Énfasis6" xfId="150" builtinId="50" customBuiltin="1"/>
    <cellStyle name="20% - Énfasis6 2" xfId="323" xr:uid="{00000000-0005-0000-0000-000010000000}"/>
    <cellStyle name="20% - Énfasis6 3" xfId="493" xr:uid="{00000000-0005-0000-0000-000011000000}"/>
    <cellStyle name="40% - Énfasis1" xfId="131" builtinId="31" customBuiltin="1"/>
    <cellStyle name="40% - Énfasis1 2" xfId="309" xr:uid="{00000000-0005-0000-0000-000013000000}"/>
    <cellStyle name="40% - Énfasis1 3" xfId="479" xr:uid="{00000000-0005-0000-0000-000014000000}"/>
    <cellStyle name="40% - Énfasis2" xfId="135" builtinId="35" customBuiltin="1"/>
    <cellStyle name="40% - Énfasis2 2" xfId="312" xr:uid="{00000000-0005-0000-0000-000016000000}"/>
    <cellStyle name="40% - Énfasis2 3" xfId="482" xr:uid="{00000000-0005-0000-0000-000017000000}"/>
    <cellStyle name="40% - Énfasis3" xfId="139" builtinId="39" customBuiltin="1"/>
    <cellStyle name="40% - Énfasis3 2" xfId="315" xr:uid="{00000000-0005-0000-0000-000019000000}"/>
    <cellStyle name="40% - Énfasis3 3" xfId="485" xr:uid="{00000000-0005-0000-0000-00001A000000}"/>
    <cellStyle name="40% - Énfasis4" xfId="143" builtinId="43" customBuiltin="1"/>
    <cellStyle name="40% - Énfasis4 2" xfId="318" xr:uid="{00000000-0005-0000-0000-00001C000000}"/>
    <cellStyle name="40% - Énfasis4 3" xfId="488" xr:uid="{00000000-0005-0000-0000-00001D000000}"/>
    <cellStyle name="40% - Énfasis5" xfId="147" builtinId="47" customBuiltin="1"/>
    <cellStyle name="40% - Énfasis5 2" xfId="321" xr:uid="{00000000-0005-0000-0000-00001F000000}"/>
    <cellStyle name="40% - Énfasis5 3" xfId="491" xr:uid="{00000000-0005-0000-0000-000020000000}"/>
    <cellStyle name="40% - Énfasis6" xfId="151" builtinId="51" customBuiltin="1"/>
    <cellStyle name="40% - Énfasis6 2" xfId="324" xr:uid="{00000000-0005-0000-0000-000022000000}"/>
    <cellStyle name="40% - Énfasis6 3" xfId="494" xr:uid="{00000000-0005-0000-0000-000023000000}"/>
    <cellStyle name="60% - Énfasis1" xfId="132" builtinId="32" customBuiltin="1"/>
    <cellStyle name="60% - Énfasis1 2" xfId="310" xr:uid="{00000000-0005-0000-0000-000025000000}"/>
    <cellStyle name="60% - Énfasis1 3" xfId="480" xr:uid="{00000000-0005-0000-0000-000026000000}"/>
    <cellStyle name="60% - Énfasis2" xfId="136" builtinId="36" customBuiltin="1"/>
    <cellStyle name="60% - Énfasis2 2" xfId="313" xr:uid="{00000000-0005-0000-0000-000028000000}"/>
    <cellStyle name="60% - Énfasis2 3" xfId="483" xr:uid="{00000000-0005-0000-0000-000029000000}"/>
    <cellStyle name="60% - Énfasis3" xfId="140" builtinId="40" customBuiltin="1"/>
    <cellStyle name="60% - Énfasis3 2" xfId="316" xr:uid="{00000000-0005-0000-0000-00002B000000}"/>
    <cellStyle name="60% - Énfasis3 3" xfId="486" xr:uid="{00000000-0005-0000-0000-00002C000000}"/>
    <cellStyle name="60% - Énfasis4" xfId="144" builtinId="44" customBuiltin="1"/>
    <cellStyle name="60% - Énfasis4 2" xfId="319" xr:uid="{00000000-0005-0000-0000-00002E000000}"/>
    <cellStyle name="60% - Énfasis4 3" xfId="489" xr:uid="{00000000-0005-0000-0000-00002F000000}"/>
    <cellStyle name="60% - Énfasis5" xfId="148" builtinId="48" customBuiltin="1"/>
    <cellStyle name="60% - Énfasis5 2" xfId="322" xr:uid="{00000000-0005-0000-0000-000031000000}"/>
    <cellStyle name="60% - Énfasis5 3" xfId="492" xr:uid="{00000000-0005-0000-0000-000032000000}"/>
    <cellStyle name="60% - Énfasis6" xfId="152" builtinId="52" customBuiltin="1"/>
    <cellStyle name="60% - Énfasis6 2" xfId="325" xr:uid="{00000000-0005-0000-0000-000034000000}"/>
    <cellStyle name="60% - Énfasis6 3" xfId="495" xr:uid="{00000000-0005-0000-0000-000035000000}"/>
    <cellStyle name="Bueno" xfId="118" builtinId="26" customBuiltin="1"/>
    <cellStyle name="Cálculo" xfId="123" builtinId="22" customBuiltin="1"/>
    <cellStyle name="Celda de comprobación" xfId="125" builtinId="23" customBuiltin="1"/>
    <cellStyle name="Celda vinculada" xfId="124" builtinId="24" customBuiltin="1"/>
    <cellStyle name="Encabezado 1" xfId="114" builtinId="16" customBuiltin="1"/>
    <cellStyle name="Encabezado 4" xfId="117" builtinId="19" customBuiltin="1"/>
    <cellStyle name="Énfasis1" xfId="129" builtinId="29" customBuiltin="1"/>
    <cellStyle name="Énfasis2" xfId="133" builtinId="33" customBuiltin="1"/>
    <cellStyle name="Énfasis3" xfId="137" builtinId="37" customBuiltin="1"/>
    <cellStyle name="Énfasis4" xfId="141" builtinId="41" customBuiltin="1"/>
    <cellStyle name="Énfasis5" xfId="145" builtinId="45" customBuiltin="1"/>
    <cellStyle name="Énfasis6" xfId="149" builtinId="49" customBuiltin="1"/>
    <cellStyle name="Entrada" xfId="121" builtinId="20" customBuiltin="1"/>
    <cellStyle name="Incorrecto" xfId="119" builtinId="27" customBuiltin="1"/>
    <cellStyle name="Millares" xfId="1" builtinId="3"/>
    <cellStyle name="Millares [0] 2" xfId="58" xr:uid="{00000000-0005-0000-0000-000046000000}"/>
    <cellStyle name="Millares [0] 2 2" xfId="252" xr:uid="{00000000-0005-0000-0000-000047000000}"/>
    <cellStyle name="Millares [0] 2 3" xfId="421" xr:uid="{00000000-0005-0000-0000-000048000000}"/>
    <cellStyle name="Millares [0] 3" xfId="14" xr:uid="{00000000-0005-0000-0000-000049000000}"/>
    <cellStyle name="Millares [0] 3 2" xfId="62" xr:uid="{00000000-0005-0000-0000-00004A000000}"/>
    <cellStyle name="Millares [0] 3 2 2" xfId="256" xr:uid="{00000000-0005-0000-0000-00004B000000}"/>
    <cellStyle name="Millares [0] 3 2 3" xfId="425" xr:uid="{00000000-0005-0000-0000-00004C000000}"/>
    <cellStyle name="Millares [0] 3 3" xfId="210" xr:uid="{00000000-0005-0000-0000-00004D000000}"/>
    <cellStyle name="Millares [0] 3 4" xfId="379" xr:uid="{00000000-0005-0000-0000-00004E000000}"/>
    <cellStyle name="Millares [0] 4" xfId="206" xr:uid="{00000000-0005-0000-0000-00004F000000}"/>
    <cellStyle name="Millares [0] 5" xfId="375" xr:uid="{00000000-0005-0000-0000-000050000000}"/>
    <cellStyle name="Millares 10" xfId="28" xr:uid="{00000000-0005-0000-0000-000051000000}"/>
    <cellStyle name="Millares 10 2" xfId="74" xr:uid="{00000000-0005-0000-0000-000052000000}"/>
    <cellStyle name="Millares 10 2 2" xfId="268" xr:uid="{00000000-0005-0000-0000-000053000000}"/>
    <cellStyle name="Millares 10 2 3" xfId="437" xr:uid="{00000000-0005-0000-0000-000054000000}"/>
    <cellStyle name="Millares 10 3" xfId="222" xr:uid="{00000000-0005-0000-0000-000055000000}"/>
    <cellStyle name="Millares 10 4" xfId="391" xr:uid="{00000000-0005-0000-0000-000056000000}"/>
    <cellStyle name="Millares 11" xfId="32" xr:uid="{00000000-0005-0000-0000-000057000000}"/>
    <cellStyle name="Millares 11 2" xfId="78" xr:uid="{00000000-0005-0000-0000-000058000000}"/>
    <cellStyle name="Millares 11 2 2" xfId="272" xr:uid="{00000000-0005-0000-0000-000059000000}"/>
    <cellStyle name="Millares 11 2 3" xfId="441" xr:uid="{00000000-0005-0000-0000-00005A000000}"/>
    <cellStyle name="Millares 11 3" xfId="226" xr:uid="{00000000-0005-0000-0000-00005B000000}"/>
    <cellStyle name="Millares 11 4" xfId="395" xr:uid="{00000000-0005-0000-0000-00005C000000}"/>
    <cellStyle name="Millares 11 5" xfId="546" xr:uid="{00000000-0005-0000-0000-00005D000000}"/>
    <cellStyle name="Millares 12" xfId="36" xr:uid="{00000000-0005-0000-0000-00005E000000}"/>
    <cellStyle name="Millares 12 2" xfId="82" xr:uid="{00000000-0005-0000-0000-00005F000000}"/>
    <cellStyle name="Millares 12 2 2" xfId="276" xr:uid="{00000000-0005-0000-0000-000060000000}"/>
    <cellStyle name="Millares 12 2 3" xfId="445" xr:uid="{00000000-0005-0000-0000-000061000000}"/>
    <cellStyle name="Millares 12 3" xfId="230" xr:uid="{00000000-0005-0000-0000-000062000000}"/>
    <cellStyle name="Millares 12 4" xfId="399" xr:uid="{00000000-0005-0000-0000-000063000000}"/>
    <cellStyle name="Millares 13" xfId="40" xr:uid="{00000000-0005-0000-0000-000064000000}"/>
    <cellStyle name="Millares 13 2" xfId="234" xr:uid="{00000000-0005-0000-0000-000065000000}"/>
    <cellStyle name="Millares 13 3" xfId="403" xr:uid="{00000000-0005-0000-0000-000066000000}"/>
    <cellStyle name="Millares 14" xfId="44" xr:uid="{00000000-0005-0000-0000-000067000000}"/>
    <cellStyle name="Millares 14 2" xfId="238" xr:uid="{00000000-0005-0000-0000-000068000000}"/>
    <cellStyle name="Millares 14 3" xfId="407" xr:uid="{00000000-0005-0000-0000-000069000000}"/>
    <cellStyle name="Millares 15" xfId="48" xr:uid="{00000000-0005-0000-0000-00006A000000}"/>
    <cellStyle name="Millares 15 2" xfId="242" xr:uid="{00000000-0005-0000-0000-00006B000000}"/>
    <cellStyle name="Millares 15 3" xfId="411" xr:uid="{00000000-0005-0000-0000-00006C000000}"/>
    <cellStyle name="Millares 16" xfId="53" xr:uid="{00000000-0005-0000-0000-00006D000000}"/>
    <cellStyle name="Millares 16 2" xfId="247" xr:uid="{00000000-0005-0000-0000-00006E000000}"/>
    <cellStyle name="Millares 16 3" xfId="416" xr:uid="{00000000-0005-0000-0000-00006F000000}"/>
    <cellStyle name="Millares 17" xfId="55" xr:uid="{00000000-0005-0000-0000-000070000000}"/>
    <cellStyle name="Millares 17 2" xfId="249" xr:uid="{00000000-0005-0000-0000-000071000000}"/>
    <cellStyle name="Millares 17 3" xfId="418" xr:uid="{00000000-0005-0000-0000-000072000000}"/>
    <cellStyle name="Millares 18" xfId="84" xr:uid="{00000000-0005-0000-0000-000073000000}"/>
    <cellStyle name="Millares 18 2" xfId="278" xr:uid="{00000000-0005-0000-0000-000074000000}"/>
    <cellStyle name="Millares 18 3" xfId="447" xr:uid="{00000000-0005-0000-0000-000075000000}"/>
    <cellStyle name="Millares 19" xfId="85" xr:uid="{00000000-0005-0000-0000-000076000000}"/>
    <cellStyle name="Millares 19 2" xfId="279" xr:uid="{00000000-0005-0000-0000-000077000000}"/>
    <cellStyle name="Millares 19 3" xfId="448" xr:uid="{00000000-0005-0000-0000-000078000000}"/>
    <cellStyle name="Millares 2" xfId="9" xr:uid="{00000000-0005-0000-0000-000079000000}"/>
    <cellStyle name="Millares 2 2" xfId="163" xr:uid="{00000000-0005-0000-0000-00007A000000}"/>
    <cellStyle name="Millares 2 2 2" xfId="333" xr:uid="{00000000-0005-0000-0000-00007B000000}"/>
    <cellStyle name="Millares 2 2 3" xfId="503" xr:uid="{00000000-0005-0000-0000-00007C000000}"/>
    <cellStyle name="Millares 2 2 4" xfId="569" xr:uid="{2EC1FBAB-D393-4C66-A9FF-7419E3A9808E}"/>
    <cellStyle name="Millares 2 3" xfId="155" xr:uid="{00000000-0005-0000-0000-00007D000000}"/>
    <cellStyle name="Millares 2 3 2" xfId="328" xr:uid="{00000000-0005-0000-0000-00007E000000}"/>
    <cellStyle name="Millares 2 3 3" xfId="498" xr:uid="{00000000-0005-0000-0000-00007F000000}"/>
    <cellStyle name="Millares 20" xfId="86" xr:uid="{00000000-0005-0000-0000-000080000000}"/>
    <cellStyle name="Millares 20 2" xfId="280" xr:uid="{00000000-0005-0000-0000-000081000000}"/>
    <cellStyle name="Millares 20 3" xfId="449" xr:uid="{00000000-0005-0000-0000-000082000000}"/>
    <cellStyle name="Millares 21" xfId="87" xr:uid="{00000000-0005-0000-0000-000083000000}"/>
    <cellStyle name="Millares 21 2" xfId="281" xr:uid="{00000000-0005-0000-0000-000084000000}"/>
    <cellStyle name="Millares 21 3" xfId="450" xr:uid="{00000000-0005-0000-0000-000085000000}"/>
    <cellStyle name="Millares 22" xfId="88" xr:uid="{00000000-0005-0000-0000-000086000000}"/>
    <cellStyle name="Millares 22 2" xfId="282" xr:uid="{00000000-0005-0000-0000-000087000000}"/>
    <cellStyle name="Millares 22 3" xfId="451" xr:uid="{00000000-0005-0000-0000-000088000000}"/>
    <cellStyle name="Millares 23" xfId="91" xr:uid="{00000000-0005-0000-0000-000089000000}"/>
    <cellStyle name="Millares 23 2" xfId="285" xr:uid="{00000000-0005-0000-0000-00008A000000}"/>
    <cellStyle name="Millares 23 3" xfId="454" xr:uid="{00000000-0005-0000-0000-00008B000000}"/>
    <cellStyle name="Millares 24" xfId="95" xr:uid="{00000000-0005-0000-0000-00008C000000}"/>
    <cellStyle name="Millares 24 2" xfId="289" xr:uid="{00000000-0005-0000-0000-00008D000000}"/>
    <cellStyle name="Millares 24 3" xfId="458" xr:uid="{00000000-0005-0000-0000-00008E000000}"/>
    <cellStyle name="Millares 25" xfId="99" xr:uid="{00000000-0005-0000-0000-00008F000000}"/>
    <cellStyle name="Millares 25 2" xfId="293" xr:uid="{00000000-0005-0000-0000-000090000000}"/>
    <cellStyle name="Millares 25 3" xfId="462" xr:uid="{00000000-0005-0000-0000-000091000000}"/>
    <cellStyle name="Millares 26" xfId="103" xr:uid="{00000000-0005-0000-0000-000092000000}"/>
    <cellStyle name="Millares 26 2" xfId="297" xr:uid="{00000000-0005-0000-0000-000093000000}"/>
    <cellStyle name="Millares 26 3" xfId="466" xr:uid="{00000000-0005-0000-0000-000094000000}"/>
    <cellStyle name="Millares 27" xfId="107" xr:uid="{00000000-0005-0000-0000-000095000000}"/>
    <cellStyle name="Millares 27 2" xfId="301" xr:uid="{00000000-0005-0000-0000-000096000000}"/>
    <cellStyle name="Millares 27 3" xfId="470" xr:uid="{00000000-0005-0000-0000-000097000000}"/>
    <cellStyle name="Millares 28" xfId="111" xr:uid="{00000000-0005-0000-0000-000098000000}"/>
    <cellStyle name="Millares 28 2" xfId="305" xr:uid="{00000000-0005-0000-0000-000099000000}"/>
    <cellStyle name="Millares 28 3" xfId="474" xr:uid="{00000000-0005-0000-0000-00009A000000}"/>
    <cellStyle name="Millares 28 4" xfId="548" xr:uid="{00000000-0005-0000-0000-00009B000000}"/>
    <cellStyle name="Millares 29" xfId="160" xr:uid="{00000000-0005-0000-0000-00009C000000}"/>
    <cellStyle name="Millares 29 2" xfId="331" xr:uid="{00000000-0005-0000-0000-00009D000000}"/>
    <cellStyle name="Millares 29 3" xfId="501" xr:uid="{00000000-0005-0000-0000-00009E000000}"/>
    <cellStyle name="Millares 3" xfId="13" xr:uid="{00000000-0005-0000-0000-00009F000000}"/>
    <cellStyle name="Millares 3 2" xfId="61" xr:uid="{00000000-0005-0000-0000-0000A0000000}"/>
    <cellStyle name="Millares 3 2 2" xfId="255" xr:uid="{00000000-0005-0000-0000-0000A1000000}"/>
    <cellStyle name="Millares 3 2 3" xfId="424" xr:uid="{00000000-0005-0000-0000-0000A2000000}"/>
    <cellStyle name="Millares 3 3" xfId="167" xr:uid="{00000000-0005-0000-0000-0000A3000000}"/>
    <cellStyle name="Millares 3 3 2" xfId="337" xr:uid="{00000000-0005-0000-0000-0000A4000000}"/>
    <cellStyle name="Millares 3 3 3" xfId="507" xr:uid="{00000000-0005-0000-0000-0000A5000000}"/>
    <cellStyle name="Millares 3 4" xfId="209" xr:uid="{00000000-0005-0000-0000-0000A6000000}"/>
    <cellStyle name="Millares 3 5" xfId="378" xr:uid="{00000000-0005-0000-0000-0000A7000000}"/>
    <cellStyle name="Millares 30" xfId="161" xr:uid="{00000000-0005-0000-0000-0000A8000000}"/>
    <cellStyle name="Millares 30 2" xfId="332" xr:uid="{00000000-0005-0000-0000-0000A9000000}"/>
    <cellStyle name="Millares 30 3" xfId="502" xr:uid="{00000000-0005-0000-0000-0000AA000000}"/>
    <cellStyle name="Millares 31" xfId="154" xr:uid="{00000000-0005-0000-0000-0000AB000000}"/>
    <cellStyle name="Millares 31 2" xfId="327" xr:uid="{00000000-0005-0000-0000-0000AC000000}"/>
    <cellStyle name="Millares 31 3" xfId="497" xr:uid="{00000000-0005-0000-0000-0000AD000000}"/>
    <cellStyle name="Millares 32" xfId="156" xr:uid="{00000000-0005-0000-0000-0000AE000000}"/>
    <cellStyle name="Millares 32 2" xfId="329" xr:uid="{00000000-0005-0000-0000-0000AF000000}"/>
    <cellStyle name="Millares 32 3" xfId="499" xr:uid="{00000000-0005-0000-0000-0000B0000000}"/>
    <cellStyle name="Millares 33" xfId="166" xr:uid="{00000000-0005-0000-0000-0000B1000000}"/>
    <cellStyle name="Millares 33 2" xfId="336" xr:uid="{00000000-0005-0000-0000-0000B2000000}"/>
    <cellStyle name="Millares 33 3" xfId="506" xr:uid="{00000000-0005-0000-0000-0000B3000000}"/>
    <cellStyle name="Millares 34" xfId="165" xr:uid="{00000000-0005-0000-0000-0000B4000000}"/>
    <cellStyle name="Millares 34 2" xfId="335" xr:uid="{00000000-0005-0000-0000-0000B5000000}"/>
    <cellStyle name="Millares 34 3" xfId="505" xr:uid="{00000000-0005-0000-0000-0000B6000000}"/>
    <cellStyle name="Millares 35" xfId="170" xr:uid="{00000000-0005-0000-0000-0000B7000000}"/>
    <cellStyle name="Millares 35 2" xfId="340" xr:uid="{00000000-0005-0000-0000-0000B8000000}"/>
    <cellStyle name="Millares 35 3" xfId="510" xr:uid="{00000000-0005-0000-0000-0000B9000000}"/>
    <cellStyle name="Millares 36" xfId="174" xr:uid="{00000000-0005-0000-0000-0000BA000000}"/>
    <cellStyle name="Millares 36 2" xfId="344" xr:uid="{00000000-0005-0000-0000-0000BB000000}"/>
    <cellStyle name="Millares 36 3" xfId="514" xr:uid="{00000000-0005-0000-0000-0000BC000000}"/>
    <cellStyle name="Millares 37" xfId="178" xr:uid="{00000000-0005-0000-0000-0000BD000000}"/>
    <cellStyle name="Millares 37 2" xfId="348" xr:uid="{00000000-0005-0000-0000-0000BE000000}"/>
    <cellStyle name="Millares 37 3" xfId="518" xr:uid="{00000000-0005-0000-0000-0000BF000000}"/>
    <cellStyle name="Millares 38" xfId="182" xr:uid="{00000000-0005-0000-0000-0000C0000000}"/>
    <cellStyle name="Millares 38 2" xfId="352" xr:uid="{00000000-0005-0000-0000-0000C1000000}"/>
    <cellStyle name="Millares 38 3" xfId="522" xr:uid="{00000000-0005-0000-0000-0000C2000000}"/>
    <cellStyle name="Millares 39" xfId="186" xr:uid="{00000000-0005-0000-0000-0000C3000000}"/>
    <cellStyle name="Millares 39 2" xfId="356" xr:uid="{00000000-0005-0000-0000-0000C4000000}"/>
    <cellStyle name="Millares 39 3" xfId="526" xr:uid="{00000000-0005-0000-0000-0000C5000000}"/>
    <cellStyle name="Millares 4" xfId="16" xr:uid="{00000000-0005-0000-0000-0000C6000000}"/>
    <cellStyle name="Millares 4 2" xfId="63" xr:uid="{00000000-0005-0000-0000-0000C7000000}"/>
    <cellStyle name="Millares 4 2 2" xfId="257" xr:uid="{00000000-0005-0000-0000-0000C8000000}"/>
    <cellStyle name="Millares 4 2 3" xfId="426" xr:uid="{00000000-0005-0000-0000-0000C9000000}"/>
    <cellStyle name="Millares 4 3" xfId="211" xr:uid="{00000000-0005-0000-0000-0000CA000000}"/>
    <cellStyle name="Millares 4 4" xfId="380" xr:uid="{00000000-0005-0000-0000-0000CB000000}"/>
    <cellStyle name="Millares 40" xfId="189" xr:uid="{00000000-0005-0000-0000-0000CC000000}"/>
    <cellStyle name="Millares 41" xfId="193" xr:uid="{00000000-0005-0000-0000-0000CD000000}"/>
    <cellStyle name="Millares 41 2" xfId="361" xr:uid="{00000000-0005-0000-0000-0000CE000000}"/>
    <cellStyle name="Millares 41 3" xfId="530" xr:uid="{00000000-0005-0000-0000-0000CF000000}"/>
    <cellStyle name="Millares 42" xfId="197" xr:uid="{00000000-0005-0000-0000-0000D0000000}"/>
    <cellStyle name="Millares 42 2" xfId="365" xr:uid="{00000000-0005-0000-0000-0000D1000000}"/>
    <cellStyle name="Millares 42 3" xfId="534" xr:uid="{00000000-0005-0000-0000-0000D2000000}"/>
    <cellStyle name="Millares 43" xfId="201" xr:uid="{00000000-0005-0000-0000-0000D3000000}"/>
    <cellStyle name="Millares 43 2" xfId="369" xr:uid="{00000000-0005-0000-0000-0000D4000000}"/>
    <cellStyle name="Millares 43 3" xfId="538" xr:uid="{00000000-0005-0000-0000-0000D5000000}"/>
    <cellStyle name="Millares 43 4" xfId="552" xr:uid="{00000000-0005-0000-0000-0000D6000000}"/>
    <cellStyle name="Millares 44" xfId="203" xr:uid="{00000000-0005-0000-0000-0000D7000000}"/>
    <cellStyle name="Millares 45" xfId="307" xr:uid="{00000000-0005-0000-0000-0000D8000000}"/>
    <cellStyle name="Millares 46" xfId="371" xr:uid="{00000000-0005-0000-0000-0000D9000000}"/>
    <cellStyle name="Millares 47" xfId="372" xr:uid="{00000000-0005-0000-0000-0000DA000000}"/>
    <cellStyle name="Millares 48" xfId="476" xr:uid="{00000000-0005-0000-0000-0000DB000000}"/>
    <cellStyle name="Millares 49" xfId="541" xr:uid="{00000000-0005-0000-0000-0000DC000000}"/>
    <cellStyle name="Millares 5" xfId="17" xr:uid="{00000000-0005-0000-0000-0000DD000000}"/>
    <cellStyle name="Millares 5 2" xfId="64" xr:uid="{00000000-0005-0000-0000-0000DE000000}"/>
    <cellStyle name="Millares 5 2 2" xfId="258" xr:uid="{00000000-0005-0000-0000-0000DF000000}"/>
    <cellStyle name="Millares 5 2 3" xfId="427" xr:uid="{00000000-0005-0000-0000-0000E0000000}"/>
    <cellStyle name="Millares 5 3" xfId="212" xr:uid="{00000000-0005-0000-0000-0000E1000000}"/>
    <cellStyle name="Millares 5 4" xfId="381" xr:uid="{00000000-0005-0000-0000-0000E2000000}"/>
    <cellStyle name="Millares 50" xfId="477" xr:uid="{00000000-0005-0000-0000-0000E3000000}"/>
    <cellStyle name="Millares 51" xfId="543" xr:uid="{00000000-0005-0000-0000-0000E4000000}"/>
    <cellStyle name="Millares 52" xfId="542" xr:uid="{00000000-0005-0000-0000-0000E5000000}"/>
    <cellStyle name="Millares 53" xfId="540" xr:uid="{00000000-0005-0000-0000-0000E6000000}"/>
    <cellStyle name="Millares 54" xfId="556" xr:uid="{00000000-0005-0000-0000-0000E7000000}"/>
    <cellStyle name="Millares 55" xfId="560" xr:uid="{00000000-0005-0000-0000-0000E8000000}"/>
    <cellStyle name="Millares 56" xfId="564" xr:uid="{00000000-0005-0000-0000-0000E9000000}"/>
    <cellStyle name="Millares 57" xfId="568" xr:uid="{2F301D31-2663-4870-A4D5-9EA93951B00A}"/>
    <cellStyle name="Millares 58" xfId="570" xr:uid="{85450941-8109-4124-B8D6-8E17FB982CB9}"/>
    <cellStyle name="Millares 6" xfId="18" xr:uid="{00000000-0005-0000-0000-0000EA000000}"/>
    <cellStyle name="Millares 6 2" xfId="65" xr:uid="{00000000-0005-0000-0000-0000EB000000}"/>
    <cellStyle name="Millares 6 2 2" xfId="259" xr:uid="{00000000-0005-0000-0000-0000EC000000}"/>
    <cellStyle name="Millares 6 2 3" xfId="428" xr:uid="{00000000-0005-0000-0000-0000ED000000}"/>
    <cellStyle name="Millares 6 3" xfId="213" xr:uid="{00000000-0005-0000-0000-0000EE000000}"/>
    <cellStyle name="Millares 6 4" xfId="382" xr:uid="{00000000-0005-0000-0000-0000EF000000}"/>
    <cellStyle name="Millares 7" xfId="19" xr:uid="{00000000-0005-0000-0000-0000F0000000}"/>
    <cellStyle name="Millares 7 2" xfId="66" xr:uid="{00000000-0005-0000-0000-0000F1000000}"/>
    <cellStyle name="Millares 7 2 2" xfId="260" xr:uid="{00000000-0005-0000-0000-0000F2000000}"/>
    <cellStyle name="Millares 7 2 3" xfId="429" xr:uid="{00000000-0005-0000-0000-0000F3000000}"/>
    <cellStyle name="Millares 7 3" xfId="214" xr:uid="{00000000-0005-0000-0000-0000F4000000}"/>
    <cellStyle name="Millares 7 4" xfId="383" xr:uid="{00000000-0005-0000-0000-0000F5000000}"/>
    <cellStyle name="Millares 8" xfId="20" xr:uid="{00000000-0005-0000-0000-0000F6000000}"/>
    <cellStyle name="Millares 8 2" xfId="67" xr:uid="{00000000-0005-0000-0000-0000F7000000}"/>
    <cellStyle name="Millares 8 2 2" xfId="261" xr:uid="{00000000-0005-0000-0000-0000F8000000}"/>
    <cellStyle name="Millares 8 2 3" xfId="430" xr:uid="{00000000-0005-0000-0000-0000F9000000}"/>
    <cellStyle name="Millares 8 3" xfId="215" xr:uid="{00000000-0005-0000-0000-0000FA000000}"/>
    <cellStyle name="Millares 8 4" xfId="384" xr:uid="{00000000-0005-0000-0000-0000FB000000}"/>
    <cellStyle name="Millares 9" xfId="21" xr:uid="{00000000-0005-0000-0000-0000FC000000}"/>
    <cellStyle name="Millares 9 2" xfId="68" xr:uid="{00000000-0005-0000-0000-0000FD000000}"/>
    <cellStyle name="Millares 9 2 2" xfId="262" xr:uid="{00000000-0005-0000-0000-0000FE000000}"/>
    <cellStyle name="Millares 9 2 3" xfId="431" xr:uid="{00000000-0005-0000-0000-0000FF000000}"/>
    <cellStyle name="Millares 9 3" xfId="216" xr:uid="{00000000-0005-0000-0000-000000010000}"/>
    <cellStyle name="Millares 9 4" xfId="385" xr:uid="{00000000-0005-0000-0000-000001010000}"/>
    <cellStyle name="Moneda [0] 10" xfId="90" xr:uid="{00000000-0005-0000-0000-000004010000}"/>
    <cellStyle name="Moneda [0] 10 2" xfId="284" xr:uid="{00000000-0005-0000-0000-000005010000}"/>
    <cellStyle name="Moneda [0] 10 3" xfId="453" xr:uid="{00000000-0005-0000-0000-000006010000}"/>
    <cellStyle name="Moneda [0] 11" xfId="94" xr:uid="{00000000-0005-0000-0000-000007010000}"/>
    <cellStyle name="Moneda [0] 11 2" xfId="288" xr:uid="{00000000-0005-0000-0000-000008010000}"/>
    <cellStyle name="Moneda [0] 11 3" xfId="457" xr:uid="{00000000-0005-0000-0000-000009010000}"/>
    <cellStyle name="Moneda [0] 12" xfId="98" xr:uid="{00000000-0005-0000-0000-00000A010000}"/>
    <cellStyle name="Moneda [0] 12 2" xfId="292" xr:uid="{00000000-0005-0000-0000-00000B010000}"/>
    <cellStyle name="Moneda [0] 12 3" xfId="461" xr:uid="{00000000-0005-0000-0000-00000C010000}"/>
    <cellStyle name="Moneda [0] 13" xfId="102" xr:uid="{00000000-0005-0000-0000-00000D010000}"/>
    <cellStyle name="Moneda [0] 13 2" xfId="296" xr:uid="{00000000-0005-0000-0000-00000E010000}"/>
    <cellStyle name="Moneda [0] 13 3" xfId="465" xr:uid="{00000000-0005-0000-0000-00000F010000}"/>
    <cellStyle name="Moneda [0] 14" xfId="106" xr:uid="{00000000-0005-0000-0000-000010010000}"/>
    <cellStyle name="Moneda [0] 14 2" xfId="300" xr:uid="{00000000-0005-0000-0000-000011010000}"/>
    <cellStyle name="Moneda [0] 14 3" xfId="469" xr:uid="{00000000-0005-0000-0000-000012010000}"/>
    <cellStyle name="Moneda [0] 15" xfId="110" xr:uid="{00000000-0005-0000-0000-000013010000}"/>
    <cellStyle name="Moneda [0] 15 2" xfId="304" xr:uid="{00000000-0005-0000-0000-000014010000}"/>
    <cellStyle name="Moneda [0] 15 3" xfId="473" xr:uid="{00000000-0005-0000-0000-000015010000}"/>
    <cellStyle name="Moneda [0] 16" xfId="159" xr:uid="{00000000-0005-0000-0000-000016010000}"/>
    <cellStyle name="Moneda [0] 16 2" xfId="330" xr:uid="{00000000-0005-0000-0000-000017010000}"/>
    <cellStyle name="Moneda [0] 16 3" xfId="500" xr:uid="{00000000-0005-0000-0000-000018010000}"/>
    <cellStyle name="Moneda [0] 17" xfId="169" xr:uid="{00000000-0005-0000-0000-000019010000}"/>
    <cellStyle name="Moneda [0] 17 2" xfId="339" xr:uid="{00000000-0005-0000-0000-00001A010000}"/>
    <cellStyle name="Moneda [0] 17 3" xfId="509" xr:uid="{00000000-0005-0000-0000-00001B010000}"/>
    <cellStyle name="Moneda [0] 18" xfId="173" xr:uid="{00000000-0005-0000-0000-00001C010000}"/>
    <cellStyle name="Moneda [0] 18 2" xfId="343" xr:uid="{00000000-0005-0000-0000-00001D010000}"/>
    <cellStyle name="Moneda [0] 18 3" xfId="513" xr:uid="{00000000-0005-0000-0000-00001E010000}"/>
    <cellStyle name="Moneda [0] 19" xfId="177" xr:uid="{00000000-0005-0000-0000-00001F010000}"/>
    <cellStyle name="Moneda [0] 19 2" xfId="347" xr:uid="{00000000-0005-0000-0000-000020010000}"/>
    <cellStyle name="Moneda [0] 19 3" xfId="517" xr:uid="{00000000-0005-0000-0000-000021010000}"/>
    <cellStyle name="Moneda [0] 2" xfId="23" xr:uid="{00000000-0005-0000-0000-000022010000}"/>
    <cellStyle name="Moneda [0] 2 2" xfId="70" xr:uid="{00000000-0005-0000-0000-000023010000}"/>
    <cellStyle name="Moneda [0] 2 2 2" xfId="264" xr:uid="{00000000-0005-0000-0000-000024010000}"/>
    <cellStyle name="Moneda [0] 2 2 3" xfId="433" xr:uid="{00000000-0005-0000-0000-000025010000}"/>
    <cellStyle name="Moneda [0] 2 3" xfId="218" xr:uid="{00000000-0005-0000-0000-000026010000}"/>
    <cellStyle name="Moneda [0] 2 4" xfId="387" xr:uid="{00000000-0005-0000-0000-000027010000}"/>
    <cellStyle name="Moneda [0] 20" xfId="181" xr:uid="{00000000-0005-0000-0000-000028010000}"/>
    <cellStyle name="Moneda [0] 20 2" xfId="351" xr:uid="{00000000-0005-0000-0000-000029010000}"/>
    <cellStyle name="Moneda [0] 20 3" xfId="521" xr:uid="{00000000-0005-0000-0000-00002A010000}"/>
    <cellStyle name="Moneda [0] 21" xfId="185" xr:uid="{00000000-0005-0000-0000-00002B010000}"/>
    <cellStyle name="Moneda [0] 21 2" xfId="355" xr:uid="{00000000-0005-0000-0000-00002C010000}"/>
    <cellStyle name="Moneda [0] 21 3" xfId="525" xr:uid="{00000000-0005-0000-0000-00002D010000}"/>
    <cellStyle name="Moneda [0] 22" xfId="190" xr:uid="{00000000-0005-0000-0000-00002E010000}"/>
    <cellStyle name="Moneda [0] 23" xfId="192" xr:uid="{00000000-0005-0000-0000-00002F010000}"/>
    <cellStyle name="Moneda [0] 23 2" xfId="360" xr:uid="{00000000-0005-0000-0000-000030010000}"/>
    <cellStyle name="Moneda [0] 23 3" xfId="529" xr:uid="{00000000-0005-0000-0000-000031010000}"/>
    <cellStyle name="Moneda [0] 24" xfId="196" xr:uid="{00000000-0005-0000-0000-000032010000}"/>
    <cellStyle name="Moneda [0] 24 2" xfId="364" xr:uid="{00000000-0005-0000-0000-000033010000}"/>
    <cellStyle name="Moneda [0] 24 3" xfId="533" xr:uid="{00000000-0005-0000-0000-000034010000}"/>
    <cellStyle name="Moneda [0] 25" xfId="200" xr:uid="{00000000-0005-0000-0000-000035010000}"/>
    <cellStyle name="Moneda [0] 25 2" xfId="368" xr:uid="{00000000-0005-0000-0000-000036010000}"/>
    <cellStyle name="Moneda [0] 25 3" xfId="537" xr:uid="{00000000-0005-0000-0000-000037010000}"/>
    <cellStyle name="Moneda [0] 25 4" xfId="551" xr:uid="{00000000-0005-0000-0000-000038010000}"/>
    <cellStyle name="Moneda [0] 26" xfId="555" xr:uid="{00000000-0005-0000-0000-000039010000}"/>
    <cellStyle name="Moneda [0] 27" xfId="559" xr:uid="{00000000-0005-0000-0000-00003A010000}"/>
    <cellStyle name="Moneda [0] 28" xfId="563" xr:uid="{00000000-0005-0000-0000-00003B010000}"/>
    <cellStyle name="Moneda [0] 29" xfId="567" xr:uid="{09CAF182-FC3E-4D28-ACAC-6F91CCC2ED38}"/>
    <cellStyle name="Moneda [0] 3" xfId="27" xr:uid="{00000000-0005-0000-0000-00003C010000}"/>
    <cellStyle name="Moneda [0] 3 2" xfId="73" xr:uid="{00000000-0005-0000-0000-00003D010000}"/>
    <cellStyle name="Moneda [0] 3 2 2" xfId="267" xr:uid="{00000000-0005-0000-0000-00003E010000}"/>
    <cellStyle name="Moneda [0] 3 2 3" xfId="436" xr:uid="{00000000-0005-0000-0000-00003F010000}"/>
    <cellStyle name="Moneda [0] 3 3" xfId="221" xr:uid="{00000000-0005-0000-0000-000040010000}"/>
    <cellStyle name="Moneda [0] 3 4" xfId="390" xr:uid="{00000000-0005-0000-0000-000041010000}"/>
    <cellStyle name="Moneda [0] 4" xfId="31" xr:uid="{00000000-0005-0000-0000-000042010000}"/>
    <cellStyle name="Moneda [0] 4 2" xfId="77" xr:uid="{00000000-0005-0000-0000-000043010000}"/>
    <cellStyle name="Moneda [0] 4 2 2" xfId="271" xr:uid="{00000000-0005-0000-0000-000044010000}"/>
    <cellStyle name="Moneda [0] 4 2 3" xfId="440" xr:uid="{00000000-0005-0000-0000-000045010000}"/>
    <cellStyle name="Moneda [0] 4 3" xfId="225" xr:uid="{00000000-0005-0000-0000-000046010000}"/>
    <cellStyle name="Moneda [0] 4 4" xfId="394" xr:uid="{00000000-0005-0000-0000-000047010000}"/>
    <cellStyle name="Moneda [0] 4 5" xfId="545" xr:uid="{00000000-0005-0000-0000-000048010000}"/>
    <cellStyle name="Moneda [0] 5" xfId="35" xr:uid="{00000000-0005-0000-0000-000049010000}"/>
    <cellStyle name="Moneda [0] 5 2" xfId="81" xr:uid="{00000000-0005-0000-0000-00004A010000}"/>
    <cellStyle name="Moneda [0] 5 2 2" xfId="275" xr:uid="{00000000-0005-0000-0000-00004B010000}"/>
    <cellStyle name="Moneda [0] 5 2 3" xfId="444" xr:uid="{00000000-0005-0000-0000-00004C010000}"/>
    <cellStyle name="Moneda [0] 5 3" xfId="229" xr:uid="{00000000-0005-0000-0000-00004D010000}"/>
    <cellStyle name="Moneda [0] 5 4" xfId="398" xr:uid="{00000000-0005-0000-0000-00004E010000}"/>
    <cellStyle name="Moneda [0] 6" xfId="39" xr:uid="{00000000-0005-0000-0000-00004F010000}"/>
    <cellStyle name="Moneda [0] 6 2" xfId="233" xr:uid="{00000000-0005-0000-0000-000050010000}"/>
    <cellStyle name="Moneda [0] 6 3" xfId="402" xr:uid="{00000000-0005-0000-0000-000051010000}"/>
    <cellStyle name="Moneda [0] 7" xfId="43" xr:uid="{00000000-0005-0000-0000-000052010000}"/>
    <cellStyle name="Moneda [0] 7 2" xfId="237" xr:uid="{00000000-0005-0000-0000-000053010000}"/>
    <cellStyle name="Moneda [0] 7 3" xfId="406" xr:uid="{00000000-0005-0000-0000-000054010000}"/>
    <cellStyle name="Moneda [0] 8" xfId="47" xr:uid="{00000000-0005-0000-0000-000055010000}"/>
    <cellStyle name="Moneda [0] 8 2" xfId="241" xr:uid="{00000000-0005-0000-0000-000056010000}"/>
    <cellStyle name="Moneda [0] 8 3" xfId="410" xr:uid="{00000000-0005-0000-0000-000057010000}"/>
    <cellStyle name="Moneda [0] 9" xfId="52" xr:uid="{00000000-0005-0000-0000-000058010000}"/>
    <cellStyle name="Moneda [0] 9 2" xfId="246" xr:uid="{00000000-0005-0000-0000-000059010000}"/>
    <cellStyle name="Moneda [0] 9 3" xfId="415" xr:uid="{00000000-0005-0000-0000-00005A010000}"/>
    <cellStyle name="Moneda 2" xfId="573" xr:uid="{8012B0AC-9ED9-43C7-A2E4-1203B98104FA}"/>
    <cellStyle name="Neutral" xfId="120" builtinId="28" customBuiltin="1"/>
    <cellStyle name="Nivel 1,2.3,5,6,9" xfId="157" xr:uid="{00000000-0005-0000-0000-00005C010000}"/>
    <cellStyle name="Nivel 4" xfId="158" xr:uid="{00000000-0005-0000-0000-00005D010000}"/>
    <cellStyle name="Normal" xfId="0" builtinId="0"/>
    <cellStyle name="Normal 10" xfId="30" xr:uid="{00000000-0005-0000-0000-00005F010000}"/>
    <cellStyle name="Normal 10 2" xfId="76" xr:uid="{00000000-0005-0000-0000-000060010000}"/>
    <cellStyle name="Normal 10 2 2" xfId="270" xr:uid="{00000000-0005-0000-0000-000061010000}"/>
    <cellStyle name="Normal 10 2 3" xfId="439" xr:uid="{00000000-0005-0000-0000-000062010000}"/>
    <cellStyle name="Normal 10 3" xfId="224" xr:uid="{00000000-0005-0000-0000-000063010000}"/>
    <cellStyle name="Normal 10 4" xfId="393" xr:uid="{00000000-0005-0000-0000-000064010000}"/>
    <cellStyle name="Normal 10 5" xfId="544" xr:uid="{00000000-0005-0000-0000-000065010000}"/>
    <cellStyle name="Normal 11" xfId="34" xr:uid="{00000000-0005-0000-0000-000066010000}"/>
    <cellStyle name="Normal 11 2" xfId="80" xr:uid="{00000000-0005-0000-0000-000067010000}"/>
    <cellStyle name="Normal 11 2 2" xfId="274" xr:uid="{00000000-0005-0000-0000-000068010000}"/>
    <cellStyle name="Normal 11 2 3" xfId="443" xr:uid="{00000000-0005-0000-0000-000069010000}"/>
    <cellStyle name="Normal 11 3" xfId="228" xr:uid="{00000000-0005-0000-0000-00006A010000}"/>
    <cellStyle name="Normal 11 4" xfId="397" xr:uid="{00000000-0005-0000-0000-00006B010000}"/>
    <cellStyle name="Normal 12" xfId="38" xr:uid="{00000000-0005-0000-0000-00006C010000}"/>
    <cellStyle name="Normal 12 2" xfId="232" xr:uid="{00000000-0005-0000-0000-00006D010000}"/>
    <cellStyle name="Normal 12 3" xfId="401" xr:uid="{00000000-0005-0000-0000-00006E010000}"/>
    <cellStyle name="Normal 13" xfId="42" xr:uid="{00000000-0005-0000-0000-00006F010000}"/>
    <cellStyle name="Normal 13 2" xfId="236" xr:uid="{00000000-0005-0000-0000-000070010000}"/>
    <cellStyle name="Normal 13 3" xfId="405" xr:uid="{00000000-0005-0000-0000-000071010000}"/>
    <cellStyle name="Normal 14" xfId="46" xr:uid="{00000000-0005-0000-0000-000072010000}"/>
    <cellStyle name="Normal 14 2" xfId="240" xr:uid="{00000000-0005-0000-0000-000073010000}"/>
    <cellStyle name="Normal 14 3" xfId="409" xr:uid="{00000000-0005-0000-0000-000074010000}"/>
    <cellStyle name="Normal 15" xfId="50" xr:uid="{00000000-0005-0000-0000-000075010000}"/>
    <cellStyle name="Normal 15 2" xfId="244" xr:uid="{00000000-0005-0000-0000-000076010000}"/>
    <cellStyle name="Normal 15 3" xfId="413" xr:uid="{00000000-0005-0000-0000-000077010000}"/>
    <cellStyle name="Normal 16" xfId="51" xr:uid="{00000000-0005-0000-0000-000078010000}"/>
    <cellStyle name="Normal 16 2" xfId="245" xr:uid="{00000000-0005-0000-0000-000079010000}"/>
    <cellStyle name="Normal 16 3" xfId="414" xr:uid="{00000000-0005-0000-0000-00007A010000}"/>
    <cellStyle name="Normal 17" xfId="89" xr:uid="{00000000-0005-0000-0000-00007B010000}"/>
    <cellStyle name="Normal 17 2" xfId="283" xr:uid="{00000000-0005-0000-0000-00007C010000}"/>
    <cellStyle name="Normal 17 3" xfId="452" xr:uid="{00000000-0005-0000-0000-00007D010000}"/>
    <cellStyle name="Normal 18" xfId="93" xr:uid="{00000000-0005-0000-0000-00007E010000}"/>
    <cellStyle name="Normal 18 2" xfId="287" xr:uid="{00000000-0005-0000-0000-00007F010000}"/>
    <cellStyle name="Normal 18 3" xfId="456" xr:uid="{00000000-0005-0000-0000-000080010000}"/>
    <cellStyle name="Normal 19" xfId="97" xr:uid="{00000000-0005-0000-0000-000081010000}"/>
    <cellStyle name="Normal 19 2" xfId="291" xr:uid="{00000000-0005-0000-0000-000082010000}"/>
    <cellStyle name="Normal 19 3" xfId="460" xr:uid="{00000000-0005-0000-0000-000083010000}"/>
    <cellStyle name="Normal 2" xfId="4" xr:uid="{00000000-0005-0000-0000-000084010000}"/>
    <cellStyle name="Normal 2 2" xfId="5" xr:uid="{00000000-0005-0000-0000-000085010000}"/>
    <cellStyle name="Normal 20" xfId="101" xr:uid="{00000000-0005-0000-0000-000086010000}"/>
    <cellStyle name="Normal 20 2" xfId="295" xr:uid="{00000000-0005-0000-0000-000087010000}"/>
    <cellStyle name="Normal 20 3" xfId="464" xr:uid="{00000000-0005-0000-0000-000088010000}"/>
    <cellStyle name="Normal 21" xfId="105" xr:uid="{00000000-0005-0000-0000-000089010000}"/>
    <cellStyle name="Normal 21 2" xfId="299" xr:uid="{00000000-0005-0000-0000-00008A010000}"/>
    <cellStyle name="Normal 21 3" xfId="468" xr:uid="{00000000-0005-0000-0000-00008B010000}"/>
    <cellStyle name="Normal 22" xfId="109" xr:uid="{00000000-0005-0000-0000-00008C010000}"/>
    <cellStyle name="Normal 22 2" xfId="303" xr:uid="{00000000-0005-0000-0000-00008D010000}"/>
    <cellStyle name="Normal 22 3" xfId="472" xr:uid="{00000000-0005-0000-0000-00008E010000}"/>
    <cellStyle name="Normal 23" xfId="153" xr:uid="{00000000-0005-0000-0000-00008F010000}"/>
    <cellStyle name="Normal 23 2" xfId="326" xr:uid="{00000000-0005-0000-0000-000090010000}"/>
    <cellStyle name="Normal 23 3" xfId="496" xr:uid="{00000000-0005-0000-0000-000091010000}"/>
    <cellStyle name="Normal 24" xfId="168" xr:uid="{00000000-0005-0000-0000-000092010000}"/>
    <cellStyle name="Normal 24 2" xfId="338" xr:uid="{00000000-0005-0000-0000-000093010000}"/>
    <cellStyle name="Normal 24 3" xfId="508" xr:uid="{00000000-0005-0000-0000-000094010000}"/>
    <cellStyle name="Normal 25" xfId="172" xr:uid="{00000000-0005-0000-0000-000095010000}"/>
    <cellStyle name="Normal 25 2" xfId="342" xr:uid="{00000000-0005-0000-0000-000096010000}"/>
    <cellStyle name="Normal 25 3" xfId="512" xr:uid="{00000000-0005-0000-0000-000097010000}"/>
    <cellStyle name="Normal 26" xfId="176" xr:uid="{00000000-0005-0000-0000-000098010000}"/>
    <cellStyle name="Normal 26 2" xfId="346" xr:uid="{00000000-0005-0000-0000-000099010000}"/>
    <cellStyle name="Normal 26 3" xfId="516" xr:uid="{00000000-0005-0000-0000-00009A010000}"/>
    <cellStyle name="Normal 27" xfId="180" xr:uid="{00000000-0005-0000-0000-00009B010000}"/>
    <cellStyle name="Normal 27 2" xfId="350" xr:uid="{00000000-0005-0000-0000-00009C010000}"/>
    <cellStyle name="Normal 27 3" xfId="520" xr:uid="{00000000-0005-0000-0000-00009D010000}"/>
    <cellStyle name="Normal 28" xfId="184" xr:uid="{00000000-0005-0000-0000-00009E010000}"/>
    <cellStyle name="Normal 28 2" xfId="354" xr:uid="{00000000-0005-0000-0000-00009F010000}"/>
    <cellStyle name="Normal 28 3" xfId="524" xr:uid="{00000000-0005-0000-0000-0000A0010000}"/>
    <cellStyle name="Normal 29" xfId="188" xr:uid="{00000000-0005-0000-0000-0000A1010000}"/>
    <cellStyle name="Normal 29 2" xfId="358" xr:uid="{00000000-0005-0000-0000-0000A2010000}"/>
    <cellStyle name="Normal 3" xfId="3" xr:uid="{00000000-0005-0000-0000-0000A3010000}"/>
    <cellStyle name="Normal 30" xfId="191" xr:uid="{00000000-0005-0000-0000-0000A4010000}"/>
    <cellStyle name="Normal 30 2" xfId="359" xr:uid="{00000000-0005-0000-0000-0000A5010000}"/>
    <cellStyle name="Normal 30 3" xfId="528" xr:uid="{00000000-0005-0000-0000-0000A6010000}"/>
    <cellStyle name="Normal 31" xfId="195" xr:uid="{00000000-0005-0000-0000-0000A7010000}"/>
    <cellStyle name="Normal 31 2" xfId="363" xr:uid="{00000000-0005-0000-0000-0000A8010000}"/>
    <cellStyle name="Normal 31 3" xfId="532" xr:uid="{00000000-0005-0000-0000-0000A9010000}"/>
    <cellStyle name="Normal 32" xfId="199" xr:uid="{00000000-0005-0000-0000-0000AA010000}"/>
    <cellStyle name="Normal 32 2" xfId="367" xr:uid="{00000000-0005-0000-0000-0000AB010000}"/>
    <cellStyle name="Normal 32 3" xfId="536" xr:uid="{00000000-0005-0000-0000-0000AC010000}"/>
    <cellStyle name="Normal 32 4" xfId="550" xr:uid="{00000000-0005-0000-0000-0000AD010000}"/>
    <cellStyle name="Normal 33" xfId="554" xr:uid="{00000000-0005-0000-0000-0000AE010000}"/>
    <cellStyle name="Normal 34" xfId="558" xr:uid="{00000000-0005-0000-0000-0000AF010000}"/>
    <cellStyle name="Normal 35" xfId="562" xr:uid="{00000000-0005-0000-0000-0000B0010000}"/>
    <cellStyle name="Normal 36" xfId="566" xr:uid="{F9AB1D9F-8D56-4910-882A-05EA33E09718}"/>
    <cellStyle name="Normal 37" xfId="571" xr:uid="{A2C38DB8-27A0-4D8D-8949-1D0F92DA96A2}"/>
    <cellStyle name="Normal 4" xfId="10" xr:uid="{00000000-0005-0000-0000-0000B1010000}"/>
    <cellStyle name="Normal 4 2" xfId="25" xr:uid="{00000000-0005-0000-0000-0000B2010000}"/>
    <cellStyle name="Normal 4 3" xfId="57" xr:uid="{00000000-0005-0000-0000-0000B3010000}"/>
    <cellStyle name="Normal 4 3 2" xfId="251" xr:uid="{00000000-0005-0000-0000-0000B4010000}"/>
    <cellStyle name="Normal 4 3 3" xfId="420" xr:uid="{00000000-0005-0000-0000-0000B5010000}"/>
    <cellStyle name="Normal 4 4" xfId="205" xr:uid="{00000000-0005-0000-0000-0000B6010000}"/>
    <cellStyle name="Normal 4 5" xfId="374" xr:uid="{00000000-0005-0000-0000-0000B7010000}"/>
    <cellStyle name="Normal 5" xfId="11" xr:uid="{00000000-0005-0000-0000-0000B8010000}"/>
    <cellStyle name="Normal 5 2" xfId="59" xr:uid="{00000000-0005-0000-0000-0000B9010000}"/>
    <cellStyle name="Normal 5 2 2" xfId="253" xr:uid="{00000000-0005-0000-0000-0000BA010000}"/>
    <cellStyle name="Normal 5 2 3" xfId="422" xr:uid="{00000000-0005-0000-0000-0000BB010000}"/>
    <cellStyle name="Normal 5 3" xfId="207" xr:uid="{00000000-0005-0000-0000-0000BC010000}"/>
    <cellStyle name="Normal 5 4" xfId="376" xr:uid="{00000000-0005-0000-0000-0000BD010000}"/>
    <cellStyle name="Normal 6" xfId="15" xr:uid="{00000000-0005-0000-0000-0000BE010000}"/>
    <cellStyle name="Normal 7" xfId="22" xr:uid="{00000000-0005-0000-0000-0000BF010000}"/>
    <cellStyle name="Normal 7 2" xfId="69" xr:uid="{00000000-0005-0000-0000-0000C0010000}"/>
    <cellStyle name="Normal 7 2 2" xfId="263" xr:uid="{00000000-0005-0000-0000-0000C1010000}"/>
    <cellStyle name="Normal 7 2 3" xfId="432" xr:uid="{00000000-0005-0000-0000-0000C2010000}"/>
    <cellStyle name="Normal 7 3" xfId="217" xr:uid="{00000000-0005-0000-0000-0000C3010000}"/>
    <cellStyle name="Normal 7 4" xfId="386" xr:uid="{00000000-0005-0000-0000-0000C4010000}"/>
    <cellStyle name="Normal 8" xfId="24" xr:uid="{00000000-0005-0000-0000-0000C5010000}"/>
    <cellStyle name="Normal 8 2" xfId="71" xr:uid="{00000000-0005-0000-0000-0000C6010000}"/>
    <cellStyle name="Normal 8 2 2" xfId="265" xr:uid="{00000000-0005-0000-0000-0000C7010000}"/>
    <cellStyle name="Normal 8 2 3" xfId="434" xr:uid="{00000000-0005-0000-0000-0000C8010000}"/>
    <cellStyle name="Normal 8 3" xfId="219" xr:uid="{00000000-0005-0000-0000-0000C9010000}"/>
    <cellStyle name="Normal 8 4" xfId="388" xr:uid="{00000000-0005-0000-0000-0000CA010000}"/>
    <cellStyle name="Normal 9" xfId="26" xr:uid="{00000000-0005-0000-0000-0000CB010000}"/>
    <cellStyle name="Normal 9 2" xfId="72" xr:uid="{00000000-0005-0000-0000-0000CC010000}"/>
    <cellStyle name="Normal 9 2 2" xfId="266" xr:uid="{00000000-0005-0000-0000-0000CD010000}"/>
    <cellStyle name="Normal 9 2 3" xfId="435" xr:uid="{00000000-0005-0000-0000-0000CE010000}"/>
    <cellStyle name="Normal 9 3" xfId="220" xr:uid="{00000000-0005-0000-0000-0000CF010000}"/>
    <cellStyle name="Normal 9 4" xfId="389" xr:uid="{00000000-0005-0000-0000-0000D0010000}"/>
    <cellStyle name="Notas 2" xfId="164" xr:uid="{00000000-0005-0000-0000-0000D1010000}"/>
    <cellStyle name="Notas 2 2" xfId="334" xr:uid="{00000000-0005-0000-0000-0000D2010000}"/>
    <cellStyle name="Notas 2 3" xfId="504" xr:uid="{00000000-0005-0000-0000-0000D3010000}"/>
    <cellStyle name="Porcentaje" xfId="2" builtinId="5"/>
    <cellStyle name="Porcentaje 10" xfId="49" xr:uid="{00000000-0005-0000-0000-0000D5010000}"/>
    <cellStyle name="Porcentaje 10 2" xfId="243" xr:uid="{00000000-0005-0000-0000-0000D6010000}"/>
    <cellStyle name="Porcentaje 10 3" xfId="412" xr:uid="{00000000-0005-0000-0000-0000D7010000}"/>
    <cellStyle name="Porcentaje 11" xfId="54" xr:uid="{00000000-0005-0000-0000-0000D8010000}"/>
    <cellStyle name="Porcentaje 11 2" xfId="248" xr:uid="{00000000-0005-0000-0000-0000D9010000}"/>
    <cellStyle name="Porcentaje 11 3" xfId="417" xr:uid="{00000000-0005-0000-0000-0000DA010000}"/>
    <cellStyle name="Porcentaje 12" xfId="92" xr:uid="{00000000-0005-0000-0000-0000DB010000}"/>
    <cellStyle name="Porcentaje 12 2" xfId="286" xr:uid="{00000000-0005-0000-0000-0000DC010000}"/>
    <cellStyle name="Porcentaje 12 3" xfId="455" xr:uid="{00000000-0005-0000-0000-0000DD010000}"/>
    <cellStyle name="Porcentaje 13" xfId="96" xr:uid="{00000000-0005-0000-0000-0000DE010000}"/>
    <cellStyle name="Porcentaje 13 2" xfId="290" xr:uid="{00000000-0005-0000-0000-0000DF010000}"/>
    <cellStyle name="Porcentaje 13 3" xfId="459" xr:uid="{00000000-0005-0000-0000-0000E0010000}"/>
    <cellStyle name="Porcentaje 14" xfId="100" xr:uid="{00000000-0005-0000-0000-0000E1010000}"/>
    <cellStyle name="Porcentaje 14 2" xfId="294" xr:uid="{00000000-0005-0000-0000-0000E2010000}"/>
    <cellStyle name="Porcentaje 14 3" xfId="463" xr:uid="{00000000-0005-0000-0000-0000E3010000}"/>
    <cellStyle name="Porcentaje 15" xfId="104" xr:uid="{00000000-0005-0000-0000-0000E4010000}"/>
    <cellStyle name="Porcentaje 15 2" xfId="298" xr:uid="{00000000-0005-0000-0000-0000E5010000}"/>
    <cellStyle name="Porcentaje 15 3" xfId="467" xr:uid="{00000000-0005-0000-0000-0000E6010000}"/>
    <cellStyle name="Porcentaje 16" xfId="108" xr:uid="{00000000-0005-0000-0000-0000E7010000}"/>
    <cellStyle name="Porcentaje 16 2" xfId="302" xr:uid="{00000000-0005-0000-0000-0000E8010000}"/>
    <cellStyle name="Porcentaje 16 3" xfId="471" xr:uid="{00000000-0005-0000-0000-0000E9010000}"/>
    <cellStyle name="Porcentaje 17" xfId="112" xr:uid="{00000000-0005-0000-0000-0000EA010000}"/>
    <cellStyle name="Porcentaje 17 2" xfId="306" xr:uid="{00000000-0005-0000-0000-0000EB010000}"/>
    <cellStyle name="Porcentaje 17 3" xfId="475" xr:uid="{00000000-0005-0000-0000-0000EC010000}"/>
    <cellStyle name="Porcentaje 17 4" xfId="549" xr:uid="{00000000-0005-0000-0000-0000ED010000}"/>
    <cellStyle name="Porcentaje 18" xfId="171" xr:uid="{00000000-0005-0000-0000-0000EE010000}"/>
    <cellStyle name="Porcentaje 18 2" xfId="341" xr:uid="{00000000-0005-0000-0000-0000EF010000}"/>
    <cellStyle name="Porcentaje 18 3" xfId="511" xr:uid="{00000000-0005-0000-0000-0000F0010000}"/>
    <cellStyle name="Porcentaje 19" xfId="175" xr:uid="{00000000-0005-0000-0000-0000F1010000}"/>
    <cellStyle name="Porcentaje 19 2" xfId="345" xr:uid="{00000000-0005-0000-0000-0000F2010000}"/>
    <cellStyle name="Porcentaje 19 3" xfId="515" xr:uid="{00000000-0005-0000-0000-0000F3010000}"/>
    <cellStyle name="Porcentaje 2" xfId="6" xr:uid="{00000000-0005-0000-0000-0000F4010000}"/>
    <cellStyle name="Porcentaje 2 2" xfId="56" xr:uid="{00000000-0005-0000-0000-0000F5010000}"/>
    <cellStyle name="Porcentaje 2 2 2" xfId="250" xr:uid="{00000000-0005-0000-0000-0000F6010000}"/>
    <cellStyle name="Porcentaje 2 2 3" xfId="419" xr:uid="{00000000-0005-0000-0000-0000F7010000}"/>
    <cellStyle name="Porcentaje 2 3" xfId="162" xr:uid="{00000000-0005-0000-0000-0000F8010000}"/>
    <cellStyle name="Porcentaje 2 4" xfId="204" xr:uid="{00000000-0005-0000-0000-0000F9010000}"/>
    <cellStyle name="Porcentaje 2 5" xfId="373" xr:uid="{00000000-0005-0000-0000-0000FA010000}"/>
    <cellStyle name="Porcentaje 2 6" xfId="574" xr:uid="{611D56AF-1908-42F9-AAD9-A85739C916C9}"/>
    <cellStyle name="Porcentaje 20" xfId="179" xr:uid="{00000000-0005-0000-0000-0000FB010000}"/>
    <cellStyle name="Porcentaje 20 2" xfId="349" xr:uid="{00000000-0005-0000-0000-0000FC010000}"/>
    <cellStyle name="Porcentaje 20 3" xfId="519" xr:uid="{00000000-0005-0000-0000-0000FD010000}"/>
    <cellStyle name="Porcentaje 21" xfId="183" xr:uid="{00000000-0005-0000-0000-0000FE010000}"/>
    <cellStyle name="Porcentaje 21 2" xfId="353" xr:uid="{00000000-0005-0000-0000-0000FF010000}"/>
    <cellStyle name="Porcentaje 21 3" xfId="523" xr:uid="{00000000-0005-0000-0000-000000020000}"/>
    <cellStyle name="Porcentaje 22" xfId="187" xr:uid="{00000000-0005-0000-0000-000001020000}"/>
    <cellStyle name="Porcentaje 22 2" xfId="357" xr:uid="{00000000-0005-0000-0000-000002020000}"/>
    <cellStyle name="Porcentaje 22 3" xfId="527" xr:uid="{00000000-0005-0000-0000-000003020000}"/>
    <cellStyle name="Porcentaje 23" xfId="194" xr:uid="{00000000-0005-0000-0000-000004020000}"/>
    <cellStyle name="Porcentaje 23 2" xfId="362" xr:uid="{00000000-0005-0000-0000-000005020000}"/>
    <cellStyle name="Porcentaje 23 3" xfId="531" xr:uid="{00000000-0005-0000-0000-000006020000}"/>
    <cellStyle name="Porcentaje 24" xfId="198" xr:uid="{00000000-0005-0000-0000-000007020000}"/>
    <cellStyle name="Porcentaje 24 2" xfId="366" xr:uid="{00000000-0005-0000-0000-000008020000}"/>
    <cellStyle name="Porcentaje 24 3" xfId="535" xr:uid="{00000000-0005-0000-0000-000009020000}"/>
    <cellStyle name="Porcentaje 25" xfId="202" xr:uid="{00000000-0005-0000-0000-00000A020000}"/>
    <cellStyle name="Porcentaje 25 2" xfId="370" xr:uid="{00000000-0005-0000-0000-00000B020000}"/>
    <cellStyle name="Porcentaje 25 3" xfId="539" xr:uid="{00000000-0005-0000-0000-00000C020000}"/>
    <cellStyle name="Porcentaje 25 4" xfId="553" xr:uid="{00000000-0005-0000-0000-00000D020000}"/>
    <cellStyle name="Porcentaje 26" xfId="557" xr:uid="{00000000-0005-0000-0000-00000E020000}"/>
    <cellStyle name="Porcentaje 27" xfId="561" xr:uid="{00000000-0005-0000-0000-00000F020000}"/>
    <cellStyle name="Porcentaje 28" xfId="565" xr:uid="{00000000-0005-0000-0000-000010020000}"/>
    <cellStyle name="Porcentaje 29" xfId="572" xr:uid="{A64D9156-FF52-43E9-8A58-688D49EDDB64}"/>
    <cellStyle name="Porcentaje 3" xfId="8" xr:uid="{00000000-0005-0000-0000-000011020000}"/>
    <cellStyle name="Porcentaje 4" xfId="12" xr:uid="{00000000-0005-0000-0000-000012020000}"/>
    <cellStyle name="Porcentaje 4 2" xfId="60" xr:uid="{00000000-0005-0000-0000-000013020000}"/>
    <cellStyle name="Porcentaje 4 2 2" xfId="254" xr:uid="{00000000-0005-0000-0000-000014020000}"/>
    <cellStyle name="Porcentaje 4 2 3" xfId="423" xr:uid="{00000000-0005-0000-0000-000015020000}"/>
    <cellStyle name="Porcentaje 4 3" xfId="208" xr:uid="{00000000-0005-0000-0000-000016020000}"/>
    <cellStyle name="Porcentaje 4 4" xfId="377" xr:uid="{00000000-0005-0000-0000-000017020000}"/>
    <cellStyle name="Porcentaje 5" xfId="29" xr:uid="{00000000-0005-0000-0000-000018020000}"/>
    <cellStyle name="Porcentaje 5 2" xfId="75" xr:uid="{00000000-0005-0000-0000-000019020000}"/>
    <cellStyle name="Porcentaje 5 2 2" xfId="269" xr:uid="{00000000-0005-0000-0000-00001A020000}"/>
    <cellStyle name="Porcentaje 5 2 3" xfId="438" xr:uid="{00000000-0005-0000-0000-00001B020000}"/>
    <cellStyle name="Porcentaje 5 3" xfId="223" xr:uid="{00000000-0005-0000-0000-00001C020000}"/>
    <cellStyle name="Porcentaje 5 4" xfId="392" xr:uid="{00000000-0005-0000-0000-00001D020000}"/>
    <cellStyle name="Porcentaje 6" xfId="33" xr:uid="{00000000-0005-0000-0000-00001E020000}"/>
    <cellStyle name="Porcentaje 6 2" xfId="79" xr:uid="{00000000-0005-0000-0000-00001F020000}"/>
    <cellStyle name="Porcentaje 6 2 2" xfId="273" xr:uid="{00000000-0005-0000-0000-000020020000}"/>
    <cellStyle name="Porcentaje 6 2 3" xfId="442" xr:uid="{00000000-0005-0000-0000-000021020000}"/>
    <cellStyle name="Porcentaje 6 3" xfId="227" xr:uid="{00000000-0005-0000-0000-000022020000}"/>
    <cellStyle name="Porcentaje 6 4" xfId="396" xr:uid="{00000000-0005-0000-0000-000023020000}"/>
    <cellStyle name="Porcentaje 6 5" xfId="547" xr:uid="{00000000-0005-0000-0000-000024020000}"/>
    <cellStyle name="Porcentaje 7" xfId="37" xr:uid="{00000000-0005-0000-0000-000025020000}"/>
    <cellStyle name="Porcentaje 7 2" xfId="83" xr:uid="{00000000-0005-0000-0000-000026020000}"/>
    <cellStyle name="Porcentaje 7 2 2" xfId="277" xr:uid="{00000000-0005-0000-0000-000027020000}"/>
    <cellStyle name="Porcentaje 7 2 3" xfId="446" xr:uid="{00000000-0005-0000-0000-000028020000}"/>
    <cellStyle name="Porcentaje 7 3" xfId="231" xr:uid="{00000000-0005-0000-0000-000029020000}"/>
    <cellStyle name="Porcentaje 7 4" xfId="400" xr:uid="{00000000-0005-0000-0000-00002A020000}"/>
    <cellStyle name="Porcentaje 8" xfId="41" xr:uid="{00000000-0005-0000-0000-00002B020000}"/>
    <cellStyle name="Porcentaje 8 2" xfId="235" xr:uid="{00000000-0005-0000-0000-00002C020000}"/>
    <cellStyle name="Porcentaje 8 3" xfId="404" xr:uid="{00000000-0005-0000-0000-00002D020000}"/>
    <cellStyle name="Porcentaje 9" xfId="45" xr:uid="{00000000-0005-0000-0000-00002E020000}"/>
    <cellStyle name="Porcentaje 9 2" xfId="239" xr:uid="{00000000-0005-0000-0000-00002F020000}"/>
    <cellStyle name="Porcentaje 9 3" xfId="408" xr:uid="{00000000-0005-0000-0000-000030020000}"/>
    <cellStyle name="Porcentual 2" xfId="7" xr:uid="{00000000-0005-0000-0000-000031020000}"/>
    <cellStyle name="Salida" xfId="122" builtinId="21" customBuiltin="1"/>
    <cellStyle name="Texto de advertencia" xfId="126" builtinId="11" customBuiltin="1"/>
    <cellStyle name="Texto explicativo" xfId="127" builtinId="53" customBuiltin="1"/>
    <cellStyle name="Título" xfId="113" builtinId="15" customBuiltin="1"/>
    <cellStyle name="Título 2" xfId="115" builtinId="17" customBuiltin="1"/>
    <cellStyle name="Título 3" xfId="116" builtinId="18" customBuiltin="1"/>
    <cellStyle name="Total" xfId="128" builtinId="25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D1AF"/>
      <color rgb="FF318497"/>
      <color rgb="FF338A9F"/>
      <color rgb="FFD7D200"/>
      <color rgb="FF3EA7C0"/>
      <color rgb="FFFEF2E8"/>
      <color rgb="FFFEEFE2"/>
      <color rgb="FFF3DEDD"/>
      <color rgb="FFFCDBC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179918</xdr:rowOff>
    </xdr:from>
    <xdr:to>
      <xdr:col>1</xdr:col>
      <xdr:colOff>767715</xdr:colOff>
      <xdr:row>4</xdr:row>
      <xdr:rowOff>116681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1227" t="20346" r="60761" b="574"/>
        <a:stretch/>
      </xdr:blipFill>
      <xdr:spPr bwMode="auto">
        <a:xfrm>
          <a:off x="63500" y="179918"/>
          <a:ext cx="3042603" cy="11059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1005416</xdr:colOff>
      <xdr:row>1</xdr:row>
      <xdr:rowOff>31752</xdr:rowOff>
    </xdr:from>
    <xdr:to>
      <xdr:col>14</xdr:col>
      <xdr:colOff>541391</xdr:colOff>
      <xdr:row>4</xdr:row>
      <xdr:rowOff>119063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98" t="18933" r="12636" b="-21"/>
        <a:stretch/>
      </xdr:blipFill>
      <xdr:spPr bwMode="auto">
        <a:xfrm>
          <a:off x="11133666" y="232835"/>
          <a:ext cx="2503805" cy="106891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248709</xdr:colOff>
      <xdr:row>0</xdr:row>
      <xdr:rowOff>1</xdr:rowOff>
    </xdr:from>
    <xdr:to>
      <xdr:col>1</xdr:col>
      <xdr:colOff>501856</xdr:colOff>
      <xdr:row>3</xdr:row>
      <xdr:rowOff>297016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1E0B0E-ACAD-4646-9D94-D347A0C80E5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98" t="18933" r="12636" b="-21"/>
        <a:stretch/>
      </xdr:blipFill>
      <xdr:spPr bwMode="auto">
        <a:xfrm>
          <a:off x="248709" y="1"/>
          <a:ext cx="1929547" cy="10971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248708</xdr:colOff>
      <xdr:row>0</xdr:row>
      <xdr:rowOff>0</xdr:rowOff>
    </xdr:from>
    <xdr:to>
      <xdr:col>1</xdr:col>
      <xdr:colOff>545867</xdr:colOff>
      <xdr:row>3</xdr:row>
      <xdr:rowOff>261936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FC46B1-B105-4F01-B09A-119F9794A597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98" t="18933" r="12636" b="-21"/>
        <a:stretch/>
      </xdr:blipFill>
      <xdr:spPr bwMode="auto">
        <a:xfrm>
          <a:off x="248708" y="0"/>
          <a:ext cx="2526009" cy="10620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P-GPG-1DYC\Compartida%20Grupo%20de%20Presupuesto\Mis%20documentos\MINISTERIO%202012\PRESUPUESTO%202012\EJECUCION%20MENSUAL%202012\ABRIL\ABRIL%2013\EJECUCION%20MINISTERIO%20DEL%20INTERIOR%2013%20ABR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P-GPG-1DYC\Compartida%20Grupo%20de%20Presupuesto\presupuesto\Ministerio\Junio\Individuales_Junio\NASAKIWE-Junio-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Apropiación"/>
      <sheetName val="Compromisos"/>
      <sheetName val="Graficos"/>
      <sheetName val="DIRJURIDICA"/>
      <sheetName val="INFRAESTRUCTURA"/>
      <sheetName val="GAS GEN"/>
      <sheetName val="OFISISTEMAS"/>
      <sheetName val="SECREGRAL"/>
      <sheetName val="AFROS"/>
      <sheetName val="INDIGENAS"/>
      <sheetName val="DEMOCRACIA"/>
      <sheetName val="GOBERNABI"/>
      <sheetName val="CONSULPREVIA"/>
      <sheetName val="DERHUMANOS"/>
      <sheetName val="Reporte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Dependencia o entidad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0">
    <tabColor theme="0"/>
  </sheetPr>
  <dimension ref="A2:U271"/>
  <sheetViews>
    <sheetView tabSelected="1" topLeftCell="A61" workbookViewId="0">
      <selection activeCell="F74" sqref="F74"/>
    </sheetView>
  </sheetViews>
  <sheetFormatPr defaultColWidth="9.140625" defaultRowHeight="15"/>
  <cols>
    <col min="1" max="1" width="35.140625" customWidth="1"/>
    <col min="2" max="2" width="25.5703125" customWidth="1"/>
    <col min="3" max="3" width="57.42578125" style="199" customWidth="1"/>
    <col min="4" max="4" width="23.5703125" customWidth="1"/>
    <col min="5" max="5" width="21" customWidth="1"/>
    <col min="6" max="6" width="14.5703125" customWidth="1"/>
    <col min="7" max="7" width="24.7109375" customWidth="1"/>
    <col min="8" max="8" width="22.7109375" customWidth="1"/>
    <col min="9" max="9" width="17.28515625" style="47" customWidth="1"/>
    <col min="10" max="10" width="15.140625" hidden="1" customWidth="1"/>
    <col min="11" max="11" width="19" hidden="1" customWidth="1"/>
    <col min="12" max="12" width="20.7109375" customWidth="1"/>
    <col min="13" max="13" width="22.140625" style="20" customWidth="1"/>
    <col min="14" max="14" width="22.28515625" customWidth="1"/>
    <col min="15" max="15" width="19.85546875" style="20" customWidth="1"/>
    <col min="16" max="16" width="16" customWidth="1"/>
    <col min="21" max="21" width="17.85546875" bestFit="1" customWidth="1"/>
  </cols>
  <sheetData>
    <row r="2" spans="1:16" ht="26.25" customHeight="1">
      <c r="A2" s="776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777"/>
      <c r="N2" s="777"/>
      <c r="O2" s="777"/>
    </row>
    <row r="3" spans="1:16" ht="21.75" customHeight="1">
      <c r="A3" s="182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ht="29.25" customHeight="1">
      <c r="A4" s="778" t="s">
        <v>1</v>
      </c>
      <c r="B4" s="779"/>
      <c r="C4" s="779"/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</row>
    <row r="5" spans="1:16" ht="14.25" customHeight="1" thickBot="1">
      <c r="A5" s="780"/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</row>
    <row r="6" spans="1:16" ht="52.5" customHeight="1" thickBot="1">
      <c r="A6" s="184" t="s">
        <v>2</v>
      </c>
      <c r="B6" s="185" t="s">
        <v>3</v>
      </c>
      <c r="C6" s="186" t="s">
        <v>4</v>
      </c>
      <c r="D6" s="186" t="s">
        <v>5</v>
      </c>
      <c r="E6" s="186" t="s">
        <v>6</v>
      </c>
      <c r="F6" s="186" t="s">
        <v>7</v>
      </c>
      <c r="G6" s="186" t="s">
        <v>8</v>
      </c>
      <c r="H6" s="186" t="s">
        <v>9</v>
      </c>
      <c r="I6" s="187" t="s">
        <v>10</v>
      </c>
      <c r="J6" s="186" t="s">
        <v>11</v>
      </c>
      <c r="K6" s="186" t="s">
        <v>12</v>
      </c>
      <c r="L6" s="186" t="s">
        <v>13</v>
      </c>
      <c r="M6" s="186" t="s">
        <v>14</v>
      </c>
      <c r="N6" s="186" t="s">
        <v>15</v>
      </c>
      <c r="O6" s="188" t="s">
        <v>16</v>
      </c>
    </row>
    <row r="7" spans="1:16" ht="46.5" customHeight="1">
      <c r="A7" s="782" t="s">
        <v>17</v>
      </c>
      <c r="B7" s="66" t="s">
        <v>18</v>
      </c>
      <c r="C7" s="4" t="s">
        <v>19</v>
      </c>
      <c r="D7" s="12">
        <v>16858</v>
      </c>
      <c r="E7" s="12">
        <v>16858</v>
      </c>
      <c r="F7" s="12">
        <v>0</v>
      </c>
      <c r="G7" s="12">
        <v>16858</v>
      </c>
      <c r="H7" s="12">
        <v>15671.098486590001</v>
      </c>
      <c r="I7" s="22">
        <v>0.92959416814509432</v>
      </c>
      <c r="J7" s="12">
        <v>394.30999579000127</v>
      </c>
      <c r="K7" s="13">
        <v>1186.9015134099991</v>
      </c>
      <c r="L7" s="12">
        <v>15276.7884908</v>
      </c>
      <c r="M7" s="22">
        <v>0.90620408653458295</v>
      </c>
      <c r="N7" s="12">
        <v>13446.968197889999</v>
      </c>
      <c r="O7" s="22">
        <v>0.79766094423359823</v>
      </c>
    </row>
    <row r="8" spans="1:16" ht="48" customHeight="1">
      <c r="A8" s="783"/>
      <c r="B8" s="66" t="s">
        <v>20</v>
      </c>
      <c r="C8" s="4" t="s">
        <v>21</v>
      </c>
      <c r="D8" s="12">
        <v>6060.8814140000004</v>
      </c>
      <c r="E8" s="12">
        <v>6060.8814140000004</v>
      </c>
      <c r="F8" s="12">
        <v>0</v>
      </c>
      <c r="G8" s="12">
        <v>6060.8814140000004</v>
      </c>
      <c r="H8" s="12">
        <v>5957.5348830000003</v>
      </c>
      <c r="I8" s="22">
        <v>0.98294859708667448</v>
      </c>
      <c r="J8" s="12">
        <v>0.40724099999988539</v>
      </c>
      <c r="K8" s="13">
        <v>103.34653100000014</v>
      </c>
      <c r="L8" s="12">
        <v>5957.1276420000004</v>
      </c>
      <c r="M8" s="22">
        <v>0.98288140537441637</v>
      </c>
      <c r="N8" s="12">
        <v>4828.9656948700003</v>
      </c>
      <c r="O8" s="22">
        <v>0.79674314097543564</v>
      </c>
    </row>
    <row r="9" spans="1:16" ht="19.5">
      <c r="A9" s="783"/>
      <c r="B9" s="65"/>
      <c r="C9" s="108" t="s">
        <v>22</v>
      </c>
      <c r="D9" s="109">
        <v>22918.881413999999</v>
      </c>
      <c r="E9" s="109">
        <v>22918.881413999999</v>
      </c>
      <c r="F9" s="109">
        <v>0</v>
      </c>
      <c r="G9" s="109">
        <v>22918.881413999999</v>
      </c>
      <c r="H9" s="109">
        <v>21628.633369590003</v>
      </c>
      <c r="I9" s="110">
        <v>0.94370370782485713</v>
      </c>
      <c r="J9" s="109">
        <v>394.71723679000115</v>
      </c>
      <c r="K9" s="112">
        <v>1290.2480444099965</v>
      </c>
      <c r="L9" s="109">
        <v>21233.916132800001</v>
      </c>
      <c r="M9" s="110">
        <v>0.9264813473762844</v>
      </c>
      <c r="N9" s="109">
        <v>18275.93389276</v>
      </c>
      <c r="O9" s="110">
        <v>0.79741823183378158</v>
      </c>
    </row>
    <row r="10" spans="1:16" ht="59.25" customHeight="1">
      <c r="A10" s="783"/>
      <c r="B10" s="65" t="s">
        <v>23</v>
      </c>
      <c r="C10" s="4" t="s">
        <v>24</v>
      </c>
      <c r="D10" s="12">
        <v>5000</v>
      </c>
      <c r="E10" s="12">
        <v>29000</v>
      </c>
      <c r="F10" s="12">
        <v>0</v>
      </c>
      <c r="G10" s="12">
        <v>29000</v>
      </c>
      <c r="H10" s="12">
        <v>29000</v>
      </c>
      <c r="I10" s="22">
        <v>1</v>
      </c>
      <c r="J10" s="12">
        <v>0</v>
      </c>
      <c r="K10" s="13">
        <v>0</v>
      </c>
      <c r="L10" s="12">
        <v>29000</v>
      </c>
      <c r="M10" s="23">
        <v>1</v>
      </c>
      <c r="N10" s="12">
        <v>17319.123566620001</v>
      </c>
      <c r="O10" s="23">
        <v>0.59721115746965525</v>
      </c>
    </row>
    <row r="11" spans="1:16" ht="61.5" customHeight="1">
      <c r="A11" s="783"/>
      <c r="B11" s="65" t="s">
        <v>25</v>
      </c>
      <c r="C11" s="4" t="s">
        <v>26</v>
      </c>
      <c r="D11" s="12">
        <v>0</v>
      </c>
      <c r="E11" s="12">
        <v>3941.0125600000001</v>
      </c>
      <c r="F11" s="12">
        <v>0</v>
      </c>
      <c r="G11" s="12">
        <v>3941.0125600000001</v>
      </c>
      <c r="H11" s="12">
        <v>3941.0125600000001</v>
      </c>
      <c r="I11" s="22">
        <v>1</v>
      </c>
      <c r="J11" s="12">
        <v>0</v>
      </c>
      <c r="K11" s="13">
        <v>0</v>
      </c>
      <c r="L11" s="12">
        <v>3941.0125600000001</v>
      </c>
      <c r="M11" s="23">
        <v>1</v>
      </c>
      <c r="N11" s="12">
        <v>2645.2353039999998</v>
      </c>
      <c r="O11" s="23">
        <v>0.67120702198421811</v>
      </c>
    </row>
    <row r="12" spans="1:16" ht="71.25" customHeight="1">
      <c r="A12" s="783"/>
      <c r="B12" s="65"/>
      <c r="C12" s="108" t="s">
        <v>27</v>
      </c>
      <c r="D12" s="109">
        <v>5000</v>
      </c>
      <c r="E12" s="109">
        <v>32941.012560000003</v>
      </c>
      <c r="F12" s="109">
        <v>0</v>
      </c>
      <c r="G12" s="109">
        <v>32941.012560000003</v>
      </c>
      <c r="H12" s="109">
        <v>32941.012560000003</v>
      </c>
      <c r="I12" s="110">
        <v>1</v>
      </c>
      <c r="J12" s="109">
        <v>0</v>
      </c>
      <c r="K12" s="112">
        <v>0</v>
      </c>
      <c r="L12" s="109">
        <v>32941.012560000003</v>
      </c>
      <c r="M12" s="110">
        <v>1</v>
      </c>
      <c r="N12" s="109">
        <v>19964.358870620003</v>
      </c>
      <c r="O12" s="110">
        <v>0.60606390997411408</v>
      </c>
    </row>
    <row r="13" spans="1:16" ht="24" customHeight="1">
      <c r="A13" s="783"/>
      <c r="B13" s="65"/>
      <c r="C13" s="108" t="s">
        <v>28</v>
      </c>
      <c r="D13" s="109">
        <v>27918.881413999999</v>
      </c>
      <c r="E13" s="109">
        <v>55859.893974000006</v>
      </c>
      <c r="F13" s="109">
        <v>0</v>
      </c>
      <c r="G13" s="109">
        <v>55859.893974000006</v>
      </c>
      <c r="H13" s="109">
        <v>54569.645929590006</v>
      </c>
      <c r="I13" s="110">
        <v>0.97690206778748012</v>
      </c>
      <c r="J13" s="109">
        <v>394.71723679000115</v>
      </c>
      <c r="K13" s="112">
        <v>1290.2480444100001</v>
      </c>
      <c r="L13" s="109">
        <v>54174.928692800007</v>
      </c>
      <c r="M13" s="110">
        <v>0.96983586682093836</v>
      </c>
      <c r="N13" s="109">
        <v>38240.292763379999</v>
      </c>
      <c r="O13" s="110">
        <v>0.68457510465700033</v>
      </c>
    </row>
    <row r="14" spans="1:16" ht="33" customHeight="1">
      <c r="A14" s="783"/>
      <c r="B14" s="65"/>
      <c r="C14" s="108" t="s">
        <v>29</v>
      </c>
      <c r="D14" s="109">
        <v>25.854268019999999</v>
      </c>
      <c r="E14" s="109">
        <v>25.854268019999999</v>
      </c>
      <c r="F14" s="109">
        <v>0</v>
      </c>
      <c r="G14" s="109">
        <v>25.854268019999999</v>
      </c>
      <c r="H14" s="109">
        <v>25.854268019999999</v>
      </c>
      <c r="I14" s="110">
        <v>1</v>
      </c>
      <c r="J14" s="109">
        <v>0</v>
      </c>
      <c r="K14" s="112">
        <v>0</v>
      </c>
      <c r="L14" s="109">
        <v>25.854268019999999</v>
      </c>
      <c r="M14" s="110">
        <v>1</v>
      </c>
      <c r="N14" s="109">
        <v>0</v>
      </c>
      <c r="O14" s="110">
        <v>0</v>
      </c>
      <c r="P14" s="21"/>
    </row>
    <row r="15" spans="1:16" ht="100.5" customHeight="1" thickBot="1">
      <c r="A15" s="749"/>
      <c r="B15" s="189" t="s">
        <v>30</v>
      </c>
      <c r="C15" s="189" t="s">
        <v>17</v>
      </c>
      <c r="D15" s="190">
        <v>27944.73568202</v>
      </c>
      <c r="E15" s="190">
        <v>55885.748242020003</v>
      </c>
      <c r="F15" s="190">
        <v>0</v>
      </c>
      <c r="G15" s="190">
        <v>55885.748242020003</v>
      </c>
      <c r="H15" s="190">
        <v>54595.500197610003</v>
      </c>
      <c r="I15" s="191">
        <v>0.97691275351951223</v>
      </c>
      <c r="J15" s="190">
        <v>394.71723679000115</v>
      </c>
      <c r="K15" s="192">
        <v>1290.2480444100001</v>
      </c>
      <c r="L15" s="190">
        <v>54200.782960820005</v>
      </c>
      <c r="M15" s="191">
        <v>0.96984982156983834</v>
      </c>
      <c r="N15" s="190">
        <v>38240.292763379999</v>
      </c>
      <c r="O15" s="191">
        <v>0.68425840158345519</v>
      </c>
    </row>
    <row r="16" spans="1:16" ht="21" customHeight="1">
      <c r="A16" s="754" t="s">
        <v>31</v>
      </c>
      <c r="B16" s="754"/>
      <c r="C16" s="754"/>
      <c r="D16" s="754"/>
      <c r="E16" s="754"/>
      <c r="F16" s="754"/>
      <c r="G16" s="754"/>
      <c r="H16" s="754"/>
      <c r="I16" s="754"/>
      <c r="J16" s="754"/>
      <c r="K16" s="754"/>
      <c r="L16" s="754"/>
      <c r="M16" s="754"/>
      <c r="N16" s="754"/>
      <c r="O16" s="754"/>
    </row>
    <row r="17" spans="1:15" ht="58.5" customHeight="1" thickBot="1">
      <c r="A17" s="123" t="s">
        <v>2</v>
      </c>
      <c r="B17" s="124" t="s">
        <v>3</v>
      </c>
      <c r="C17" s="125" t="s">
        <v>4</v>
      </c>
      <c r="D17" s="125" t="s">
        <v>5</v>
      </c>
      <c r="E17" s="125" t="s">
        <v>6</v>
      </c>
      <c r="F17" s="125" t="s">
        <v>7</v>
      </c>
      <c r="G17" s="125" t="s">
        <v>8</v>
      </c>
      <c r="H17" s="125" t="s">
        <v>9</v>
      </c>
      <c r="I17" s="126" t="s">
        <v>10</v>
      </c>
      <c r="J17" s="125" t="s">
        <v>11</v>
      </c>
      <c r="K17" s="125" t="s">
        <v>12</v>
      </c>
      <c r="L17" s="125" t="s">
        <v>13</v>
      </c>
      <c r="M17" s="125" t="s">
        <v>14</v>
      </c>
      <c r="N17" s="125" t="s">
        <v>15</v>
      </c>
      <c r="O17" s="127" t="s">
        <v>16</v>
      </c>
    </row>
    <row r="18" spans="1:15" ht="24.75" customHeight="1">
      <c r="A18" s="748" t="s">
        <v>32</v>
      </c>
      <c r="B18" s="90" t="s">
        <v>33</v>
      </c>
      <c r="C18" s="85" t="s">
        <v>34</v>
      </c>
      <c r="D18" s="86">
        <v>6633</v>
      </c>
      <c r="E18" s="86">
        <v>6633</v>
      </c>
      <c r="F18" s="86">
        <v>0</v>
      </c>
      <c r="G18" s="86">
        <v>6633</v>
      </c>
      <c r="H18" s="86">
        <v>0</v>
      </c>
      <c r="I18" s="87">
        <v>0</v>
      </c>
      <c r="J18" s="86">
        <v>0</v>
      </c>
      <c r="K18" s="88">
        <v>6633</v>
      </c>
      <c r="L18" s="86">
        <v>0</v>
      </c>
      <c r="M18" s="87">
        <v>0</v>
      </c>
      <c r="N18" s="86">
        <v>0</v>
      </c>
      <c r="O18" s="89">
        <v>0</v>
      </c>
    </row>
    <row r="19" spans="1:15" ht="63" customHeight="1">
      <c r="A19" s="762"/>
      <c r="B19" s="66" t="s">
        <v>35</v>
      </c>
      <c r="C19" s="4" t="s">
        <v>36</v>
      </c>
      <c r="D19" s="12">
        <v>61842.6</v>
      </c>
      <c r="E19" s="12">
        <v>87642.6</v>
      </c>
      <c r="F19" s="12">
        <v>0</v>
      </c>
      <c r="G19" s="12">
        <v>87642.6</v>
      </c>
      <c r="H19" s="12">
        <v>87640.460458999994</v>
      </c>
      <c r="I19" s="22">
        <v>0.99997558788762531</v>
      </c>
      <c r="J19" s="12">
        <v>414.25579099998868</v>
      </c>
      <c r="K19" s="13">
        <v>2.139541000011377</v>
      </c>
      <c r="L19" s="12">
        <v>87226.204668000006</v>
      </c>
      <c r="M19" s="22">
        <v>0.99524893907757184</v>
      </c>
      <c r="N19" s="12">
        <v>52393.423450089998</v>
      </c>
      <c r="O19" s="30">
        <v>0.59780772649476388</v>
      </c>
    </row>
    <row r="20" spans="1:15" ht="72.75" customHeight="1">
      <c r="A20" s="762"/>
      <c r="B20" s="66" t="s">
        <v>37</v>
      </c>
      <c r="C20" s="4" t="s">
        <v>38</v>
      </c>
      <c r="D20" s="12">
        <v>8154.5</v>
      </c>
      <c r="E20" s="12">
        <v>8154.5</v>
      </c>
      <c r="F20" s="12">
        <v>0</v>
      </c>
      <c r="G20" s="12">
        <v>8154.5</v>
      </c>
      <c r="H20" s="12">
        <v>8154.5</v>
      </c>
      <c r="I20" s="22">
        <v>1</v>
      </c>
      <c r="J20" s="12">
        <v>0</v>
      </c>
      <c r="K20" s="13">
        <v>0</v>
      </c>
      <c r="L20" s="12">
        <v>8154.5</v>
      </c>
      <c r="M20" s="22">
        <v>1</v>
      </c>
      <c r="N20" s="12">
        <v>3154.5</v>
      </c>
      <c r="O20" s="30">
        <v>0.38684162119075355</v>
      </c>
    </row>
    <row r="21" spans="1:15" ht="45">
      <c r="A21" s="762"/>
      <c r="B21" s="65" t="s">
        <v>20</v>
      </c>
      <c r="C21" s="202" t="s">
        <v>21</v>
      </c>
      <c r="D21" s="203">
        <v>8767.5214589999996</v>
      </c>
      <c r="E21" s="203">
        <v>10767.521459</v>
      </c>
      <c r="F21" s="203">
        <v>0</v>
      </c>
      <c r="G21" s="203">
        <v>10767.521459</v>
      </c>
      <c r="H21" s="203">
        <v>10767.521459</v>
      </c>
      <c r="I21" s="204">
        <v>1</v>
      </c>
      <c r="J21" s="203">
        <v>0</v>
      </c>
      <c r="K21" s="205">
        <v>0</v>
      </c>
      <c r="L21" s="203">
        <v>10767.521459</v>
      </c>
      <c r="M21" s="204">
        <v>1</v>
      </c>
      <c r="N21" s="203">
        <v>1412.8372580099999</v>
      </c>
      <c r="O21" s="206">
        <v>0.1312128574240346</v>
      </c>
    </row>
    <row r="22" spans="1:15" ht="37.5" customHeight="1">
      <c r="A22" s="762"/>
      <c r="B22" s="65"/>
      <c r="C22" s="108" t="s">
        <v>22</v>
      </c>
      <c r="D22" s="109">
        <v>85397.621459000002</v>
      </c>
      <c r="E22" s="109">
        <v>113197.621459</v>
      </c>
      <c r="F22" s="109">
        <v>0</v>
      </c>
      <c r="G22" s="109">
        <v>113197.621459</v>
      </c>
      <c r="H22" s="109">
        <v>106562.48191799999</v>
      </c>
      <c r="I22" s="110">
        <v>0.94138446148002108</v>
      </c>
      <c r="J22" s="109">
        <v>414.25579099998868</v>
      </c>
      <c r="K22" s="112">
        <v>6635.1395410000114</v>
      </c>
      <c r="L22" s="109">
        <v>106148.226127</v>
      </c>
      <c r="M22" s="110">
        <v>0.93772488113141772</v>
      </c>
      <c r="N22" s="109">
        <v>56960.760708099995</v>
      </c>
      <c r="O22" s="111">
        <v>0.50319750515898509</v>
      </c>
    </row>
    <row r="23" spans="1:15" ht="30">
      <c r="A23" s="762"/>
      <c r="B23" s="66" t="s">
        <v>39</v>
      </c>
      <c r="C23" s="4" t="s">
        <v>40</v>
      </c>
      <c r="D23" s="12">
        <v>5000</v>
      </c>
      <c r="E23" s="12">
        <v>27000</v>
      </c>
      <c r="F23" s="12">
        <v>0</v>
      </c>
      <c r="G23" s="12">
        <v>27000</v>
      </c>
      <c r="H23" s="12">
        <v>27000</v>
      </c>
      <c r="I23" s="22">
        <v>1</v>
      </c>
      <c r="J23" s="12">
        <v>0</v>
      </c>
      <c r="K23" s="13">
        <v>0</v>
      </c>
      <c r="L23" s="12">
        <v>27000</v>
      </c>
      <c r="M23" s="22">
        <v>1</v>
      </c>
      <c r="N23" s="12">
        <v>4553.1463558000005</v>
      </c>
      <c r="O23" s="30">
        <v>0.16863505021481484</v>
      </c>
    </row>
    <row r="24" spans="1:15" ht="30">
      <c r="A24" s="762"/>
      <c r="B24" s="66" t="s">
        <v>41</v>
      </c>
      <c r="C24" s="4" t="s">
        <v>42</v>
      </c>
      <c r="D24" s="12">
        <v>530.45000000000005</v>
      </c>
      <c r="E24" s="12">
        <v>530.45000000000005</v>
      </c>
      <c r="F24" s="12">
        <v>0</v>
      </c>
      <c r="G24" s="12">
        <v>530.45000000000005</v>
      </c>
      <c r="H24" s="12">
        <v>530.45000000000005</v>
      </c>
      <c r="I24" s="22">
        <v>1</v>
      </c>
      <c r="J24" s="12">
        <v>0</v>
      </c>
      <c r="K24" s="13">
        <v>0</v>
      </c>
      <c r="L24" s="12">
        <v>530.45000000000005</v>
      </c>
      <c r="M24" s="22">
        <v>1</v>
      </c>
      <c r="N24" s="12">
        <v>231.52274081000002</v>
      </c>
      <c r="O24" s="30">
        <v>0.43646477671788103</v>
      </c>
    </row>
    <row r="25" spans="1:15" ht="48.75" customHeight="1">
      <c r="A25" s="762"/>
      <c r="B25" s="66" t="s">
        <v>43</v>
      </c>
      <c r="C25" s="4" t="s">
        <v>44</v>
      </c>
      <c r="D25" s="12">
        <v>0</v>
      </c>
      <c r="E25" s="12">
        <v>35000</v>
      </c>
      <c r="F25" s="12">
        <v>0</v>
      </c>
      <c r="G25" s="12">
        <v>35000</v>
      </c>
      <c r="H25" s="12">
        <v>35000</v>
      </c>
      <c r="I25" s="22">
        <v>1</v>
      </c>
      <c r="J25" s="12">
        <v>0</v>
      </c>
      <c r="K25" s="13">
        <v>0</v>
      </c>
      <c r="L25" s="12">
        <v>35000</v>
      </c>
      <c r="M25" s="22">
        <v>1</v>
      </c>
      <c r="N25" s="12">
        <v>0</v>
      </c>
      <c r="O25" s="30">
        <v>0</v>
      </c>
    </row>
    <row r="26" spans="1:15" ht="45">
      <c r="A26" s="762"/>
      <c r="B26" s="66" t="s">
        <v>45</v>
      </c>
      <c r="C26" s="4" t="s">
        <v>46</v>
      </c>
      <c r="D26" s="12">
        <v>0</v>
      </c>
      <c r="E26" s="12">
        <v>13500</v>
      </c>
      <c r="F26" s="12">
        <v>0</v>
      </c>
      <c r="G26" s="12">
        <v>13500</v>
      </c>
      <c r="H26" s="12">
        <v>13500</v>
      </c>
      <c r="I26" s="22">
        <v>1</v>
      </c>
      <c r="J26" s="12">
        <v>0</v>
      </c>
      <c r="K26" s="13">
        <v>0</v>
      </c>
      <c r="L26" s="12">
        <v>13500</v>
      </c>
      <c r="M26" s="22">
        <v>1</v>
      </c>
      <c r="N26" s="12">
        <v>5400</v>
      </c>
      <c r="O26" s="30">
        <v>0.4</v>
      </c>
    </row>
    <row r="27" spans="1:15" ht="24.75" customHeight="1">
      <c r="A27" s="762"/>
      <c r="B27" s="67"/>
      <c r="C27" s="128" t="s">
        <v>27</v>
      </c>
      <c r="D27" s="129">
        <v>5530.45</v>
      </c>
      <c r="E27" s="129">
        <v>76030.45</v>
      </c>
      <c r="F27" s="129">
        <v>0</v>
      </c>
      <c r="G27" s="129">
        <v>76030.45</v>
      </c>
      <c r="H27" s="129">
        <v>76030.45</v>
      </c>
      <c r="I27" s="130">
        <v>1</v>
      </c>
      <c r="J27" s="129">
        <v>0</v>
      </c>
      <c r="K27" s="129">
        <v>0</v>
      </c>
      <c r="L27" s="129">
        <v>76030.45</v>
      </c>
      <c r="M27" s="130">
        <v>1</v>
      </c>
      <c r="N27" s="129">
        <v>10184.66909661</v>
      </c>
      <c r="O27" s="132">
        <v>0.13395513372089735</v>
      </c>
    </row>
    <row r="28" spans="1:15" ht="24.75" customHeight="1">
      <c r="A28" s="762"/>
      <c r="B28" s="67"/>
      <c r="C28" s="128" t="s">
        <v>28</v>
      </c>
      <c r="D28" s="129">
        <v>90928.071458999999</v>
      </c>
      <c r="E28" s="129">
        <v>189228.071459</v>
      </c>
      <c r="F28" s="129">
        <v>0</v>
      </c>
      <c r="G28" s="129">
        <v>189228.071459</v>
      </c>
      <c r="H28" s="129">
        <v>182592.93191799999</v>
      </c>
      <c r="I28" s="130">
        <v>0.96493575456410208</v>
      </c>
      <c r="J28" s="129">
        <v>414.25579099997412</v>
      </c>
      <c r="K28" s="131">
        <v>6635.1395410000114</v>
      </c>
      <c r="L28" s="129">
        <v>182178.67612700001</v>
      </c>
      <c r="M28" s="130">
        <v>0.96274656673480197</v>
      </c>
      <c r="N28" s="129">
        <v>67145.429804710002</v>
      </c>
      <c r="O28" s="132">
        <v>0.3548386309018553</v>
      </c>
    </row>
    <row r="29" spans="1:15" ht="24" customHeight="1" thickBot="1">
      <c r="A29" s="762"/>
      <c r="B29" s="77"/>
      <c r="C29" s="133" t="s">
        <v>29</v>
      </c>
      <c r="D29" s="134">
        <v>1033.0473948900001</v>
      </c>
      <c r="E29" s="134">
        <v>1283.0473948900001</v>
      </c>
      <c r="F29" s="134">
        <v>0</v>
      </c>
      <c r="G29" s="134">
        <v>1283.0473948900001</v>
      </c>
      <c r="H29" s="134">
        <v>1067.0473948900001</v>
      </c>
      <c r="I29" s="135">
        <v>0.83165080194210717</v>
      </c>
      <c r="J29" s="134">
        <v>3.966668000000027</v>
      </c>
      <c r="K29" s="136">
        <v>216</v>
      </c>
      <c r="L29" s="134">
        <v>1063.0807268900001</v>
      </c>
      <c r="M29" s="135">
        <v>0.82855920297561692</v>
      </c>
      <c r="N29" s="134">
        <v>20.683333000000001</v>
      </c>
      <c r="O29" s="137">
        <v>1.6120474646825693E-2</v>
      </c>
    </row>
    <row r="30" spans="1:15" ht="51.75" customHeight="1" thickBot="1">
      <c r="A30" s="749"/>
      <c r="B30" s="138" t="s">
        <v>30</v>
      </c>
      <c r="C30" s="139" t="s">
        <v>47</v>
      </c>
      <c r="D30" s="140">
        <v>91961.118853890002</v>
      </c>
      <c r="E30" s="140">
        <v>190511.11885388999</v>
      </c>
      <c r="F30" s="140">
        <v>0</v>
      </c>
      <c r="G30" s="140">
        <v>190511.11885388999</v>
      </c>
      <c r="H30" s="140">
        <v>183659.97931288998</v>
      </c>
      <c r="I30" s="141">
        <v>0.96403811188440713</v>
      </c>
      <c r="J30" s="140">
        <v>418.22245899995323</v>
      </c>
      <c r="K30" s="142">
        <v>6851.1395410000114</v>
      </c>
      <c r="L30" s="140">
        <v>183241.75685389002</v>
      </c>
      <c r="M30" s="141">
        <v>0.96184284652920915</v>
      </c>
      <c r="N30" s="140">
        <v>67166.113137709995</v>
      </c>
      <c r="O30" s="143">
        <v>0.35255744411024204</v>
      </c>
    </row>
    <row r="31" spans="1:15" ht="20.25" customHeight="1" thickBot="1">
      <c r="A31" s="754" t="s">
        <v>31</v>
      </c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</row>
    <row r="32" spans="1:15" ht="62.25" customHeight="1" thickBot="1">
      <c r="A32" s="120" t="s">
        <v>2</v>
      </c>
      <c r="B32" s="120" t="s">
        <v>3</v>
      </c>
      <c r="C32" s="121" t="s">
        <v>4</v>
      </c>
      <c r="D32" s="121" t="s">
        <v>5</v>
      </c>
      <c r="E32" s="121" t="s">
        <v>6</v>
      </c>
      <c r="F32" s="121" t="s">
        <v>7</v>
      </c>
      <c r="G32" s="121" t="s">
        <v>8</v>
      </c>
      <c r="H32" s="121" t="s">
        <v>9</v>
      </c>
      <c r="I32" s="122" t="s">
        <v>10</v>
      </c>
      <c r="J32" s="121" t="s">
        <v>11</v>
      </c>
      <c r="K32" s="121" t="s">
        <v>12</v>
      </c>
      <c r="L32" s="121" t="s">
        <v>13</v>
      </c>
      <c r="M32" s="121" t="s">
        <v>14</v>
      </c>
      <c r="N32" s="121" t="s">
        <v>15</v>
      </c>
      <c r="O32" s="144" t="s">
        <v>16</v>
      </c>
    </row>
    <row r="33" spans="1:15" s="19" customFormat="1" ht="96" customHeight="1">
      <c r="A33" s="748" t="s">
        <v>48</v>
      </c>
      <c r="B33" s="84" t="s">
        <v>49</v>
      </c>
      <c r="C33" s="115" t="s">
        <v>50</v>
      </c>
      <c r="D33" s="94">
        <v>5059.5</v>
      </c>
      <c r="E33" s="94">
        <v>5059.5</v>
      </c>
      <c r="F33" s="94">
        <v>0</v>
      </c>
      <c r="G33" s="94">
        <v>5059.5</v>
      </c>
      <c r="H33" s="94">
        <v>4859.5</v>
      </c>
      <c r="I33" s="116">
        <v>0.96047040221365743</v>
      </c>
      <c r="J33" s="94">
        <v>28.129472499999792</v>
      </c>
      <c r="K33" s="117">
        <v>200</v>
      </c>
      <c r="L33" s="94">
        <v>4831.3705275000002</v>
      </c>
      <c r="M33" s="116">
        <v>0.95491066854432261</v>
      </c>
      <c r="N33" s="94">
        <v>3892.5294574999998</v>
      </c>
      <c r="O33" s="118">
        <v>0.76935061913232528</v>
      </c>
    </row>
    <row r="34" spans="1:15" ht="72.75" customHeight="1">
      <c r="A34" s="762"/>
      <c r="B34" s="66" t="s">
        <v>20</v>
      </c>
      <c r="C34" s="207" t="s">
        <v>21</v>
      </c>
      <c r="D34" s="203">
        <v>5590.8184279999996</v>
      </c>
      <c r="E34" s="203">
        <v>5590.8184279999996</v>
      </c>
      <c r="F34" s="203">
        <v>0</v>
      </c>
      <c r="G34" s="203">
        <v>5590.8184279999996</v>
      </c>
      <c r="H34" s="203">
        <v>5570.6907312900003</v>
      </c>
      <c r="I34" s="204">
        <v>0.99639986578544648</v>
      </c>
      <c r="J34" s="203">
        <v>50.036329000000478</v>
      </c>
      <c r="K34" s="205">
        <v>20.127696709999327</v>
      </c>
      <c r="L34" s="203">
        <v>5520.6544022899998</v>
      </c>
      <c r="M34" s="204">
        <v>0.98745013335460807</v>
      </c>
      <c r="N34" s="208">
        <v>5306.6632945399997</v>
      </c>
      <c r="O34" s="30">
        <v>0.94917468039439612</v>
      </c>
    </row>
    <row r="35" spans="1:15" ht="19.5">
      <c r="A35" s="762"/>
      <c r="B35" s="65"/>
      <c r="C35" s="128" t="s">
        <v>22</v>
      </c>
      <c r="D35" s="129">
        <v>10650.318427999999</v>
      </c>
      <c r="E35" s="129">
        <v>10650.318427999999</v>
      </c>
      <c r="F35" s="129">
        <v>0</v>
      </c>
      <c r="G35" s="129">
        <v>10650.318427999999</v>
      </c>
      <c r="H35" s="129">
        <v>10430.19073129</v>
      </c>
      <c r="I35" s="130">
        <v>0.97933135068231614</v>
      </c>
      <c r="J35" s="129">
        <v>78.165801500000271</v>
      </c>
      <c r="K35" s="131">
        <v>220.12769670999842</v>
      </c>
      <c r="L35" s="129">
        <v>10352.024929790001</v>
      </c>
      <c r="M35" s="130">
        <v>0.97199205824440182</v>
      </c>
      <c r="N35" s="129">
        <v>9199.1927520399986</v>
      </c>
      <c r="O35" s="132">
        <v>0.8637481418259807</v>
      </c>
    </row>
    <row r="36" spans="1:15" ht="45">
      <c r="A36" s="762"/>
      <c r="B36" s="66" t="s">
        <v>51</v>
      </c>
      <c r="C36" s="2" t="s">
        <v>52</v>
      </c>
      <c r="D36" s="12">
        <v>2322.6234279999999</v>
      </c>
      <c r="E36" s="12">
        <v>2322.6234279999999</v>
      </c>
      <c r="F36" s="12">
        <v>0</v>
      </c>
      <c r="G36" s="12">
        <v>2322.6234279999999</v>
      </c>
      <c r="H36" s="12">
        <v>2322.6234279999999</v>
      </c>
      <c r="I36" s="22">
        <v>1</v>
      </c>
      <c r="J36" s="12">
        <v>86.123591999999917</v>
      </c>
      <c r="K36" s="13">
        <v>0</v>
      </c>
      <c r="L36" s="12">
        <v>2236.499836</v>
      </c>
      <c r="M36" s="22">
        <v>0.96291969203369288</v>
      </c>
      <c r="N36" s="12">
        <v>1071.3070033500001</v>
      </c>
      <c r="O36" s="30">
        <v>0.46124868561775317</v>
      </c>
    </row>
    <row r="37" spans="1:15" ht="45">
      <c r="A37" s="762"/>
      <c r="B37" s="66" t="s">
        <v>53</v>
      </c>
      <c r="C37" s="2" t="s">
        <v>54</v>
      </c>
      <c r="D37" s="12">
        <v>2606.9299999999998</v>
      </c>
      <c r="E37" s="12">
        <v>2606.9299999999998</v>
      </c>
      <c r="F37" s="12">
        <v>0</v>
      </c>
      <c r="G37" s="12">
        <v>2606.9299999999998</v>
      </c>
      <c r="H37" s="12">
        <v>2572.4299999999998</v>
      </c>
      <c r="I37" s="22">
        <v>0.98676604281664637</v>
      </c>
      <c r="J37" s="12">
        <v>63.330900999999812</v>
      </c>
      <c r="K37" s="13">
        <v>34.5</v>
      </c>
      <c r="L37" s="12">
        <v>2509.099099</v>
      </c>
      <c r="M37" s="22">
        <v>0.9624727549262927</v>
      </c>
      <c r="N37" s="12">
        <v>1234.05923452</v>
      </c>
      <c r="O37" s="30">
        <v>0.47337643685100872</v>
      </c>
    </row>
    <row r="38" spans="1:15" ht="45">
      <c r="A38" s="762"/>
      <c r="B38" s="66" t="s">
        <v>55</v>
      </c>
      <c r="C38" s="2" t="s">
        <v>56</v>
      </c>
      <c r="D38" s="12">
        <v>7883.8225009999996</v>
      </c>
      <c r="E38" s="12">
        <v>7883.8225009999996</v>
      </c>
      <c r="F38" s="12">
        <v>0</v>
      </c>
      <c r="G38" s="12">
        <v>7883.8225009999996</v>
      </c>
      <c r="H38" s="12">
        <v>7875.6220300000004</v>
      </c>
      <c r="I38" s="22">
        <v>0.99895983566360624</v>
      </c>
      <c r="J38" s="12">
        <v>141.34830300000067</v>
      </c>
      <c r="K38" s="13">
        <v>8.2004709999991974</v>
      </c>
      <c r="L38" s="12">
        <v>7734.2737269999998</v>
      </c>
      <c r="M38" s="22">
        <v>0.98103093087382032</v>
      </c>
      <c r="N38" s="12">
        <v>5045.0960402600003</v>
      </c>
      <c r="O38" s="30">
        <v>0.63993019117567274</v>
      </c>
    </row>
    <row r="39" spans="1:15" ht="67.5" customHeight="1">
      <c r="A39" s="762"/>
      <c r="B39" s="66" t="s">
        <v>57</v>
      </c>
      <c r="C39" s="2" t="s">
        <v>58</v>
      </c>
      <c r="D39" s="12">
        <v>29312.574830000001</v>
      </c>
      <c r="E39" s="12">
        <v>39312.574829999998</v>
      </c>
      <c r="F39" s="12">
        <v>0</v>
      </c>
      <c r="G39" s="12">
        <v>39312.574829999998</v>
      </c>
      <c r="H39" s="12">
        <v>39259.375806999997</v>
      </c>
      <c r="I39" s="22">
        <v>0.99864676828648213</v>
      </c>
      <c r="J39" s="12">
        <v>418.59034330999566</v>
      </c>
      <c r="K39" s="13">
        <v>53.199023000001034</v>
      </c>
      <c r="L39" s="12">
        <v>38840.785463690001</v>
      </c>
      <c r="M39" s="22">
        <v>0.98799902147467666</v>
      </c>
      <c r="N39" s="12">
        <v>21945.6978265</v>
      </c>
      <c r="O39" s="30">
        <v>0.55823608403672709</v>
      </c>
    </row>
    <row r="40" spans="1:15" ht="60.75" customHeight="1" thickBot="1">
      <c r="A40" s="762"/>
      <c r="B40" s="72"/>
      <c r="C40" s="128" t="s">
        <v>27</v>
      </c>
      <c r="D40" s="129">
        <v>42125.950758999999</v>
      </c>
      <c r="E40" s="129">
        <v>52125.950758999999</v>
      </c>
      <c r="F40" s="129">
        <v>0</v>
      </c>
      <c r="G40" s="129">
        <v>52125.950758999999</v>
      </c>
      <c r="H40" s="129">
        <v>52030.051264999995</v>
      </c>
      <c r="I40" s="130">
        <v>0.99816023511123297</v>
      </c>
      <c r="J40" s="129">
        <v>709.39313930999606</v>
      </c>
      <c r="K40" s="131">
        <v>95.899494000004779</v>
      </c>
      <c r="L40" s="129">
        <v>51320.658125690003</v>
      </c>
      <c r="M40" s="130">
        <v>0.98455102263682059</v>
      </c>
      <c r="N40" s="129">
        <v>29296.160104629998</v>
      </c>
      <c r="O40" s="132">
        <v>0.56202639334250915</v>
      </c>
    </row>
    <row r="41" spans="1:15" ht="20.25" thickBot="1">
      <c r="A41" s="749"/>
      <c r="B41" s="120" t="s">
        <v>30</v>
      </c>
      <c r="C41" s="121" t="s">
        <v>48</v>
      </c>
      <c r="D41" s="146">
        <v>52776.269186999998</v>
      </c>
      <c r="E41" s="146">
        <v>62776.269186999998</v>
      </c>
      <c r="F41" s="146">
        <v>0</v>
      </c>
      <c r="G41" s="146">
        <v>62776.269186999998</v>
      </c>
      <c r="H41" s="146">
        <v>62460.241996289995</v>
      </c>
      <c r="I41" s="122">
        <v>0.99496581758038838</v>
      </c>
      <c r="J41" s="146">
        <v>787.55894080999633</v>
      </c>
      <c r="K41" s="147">
        <v>316.0271907100032</v>
      </c>
      <c r="L41" s="146">
        <v>61672.683055480004</v>
      </c>
      <c r="M41" s="122">
        <v>0.98242032943638946</v>
      </c>
      <c r="N41" s="146">
        <v>38495.352856669997</v>
      </c>
      <c r="O41" s="148">
        <v>0.61321504694710005</v>
      </c>
    </row>
    <row r="42" spans="1:15" ht="20.25" customHeight="1" thickBot="1">
      <c r="A42" s="754" t="s">
        <v>31</v>
      </c>
      <c r="B42" s="754"/>
      <c r="C42" s="754"/>
      <c r="D42" s="754"/>
      <c r="E42" s="754"/>
      <c r="F42" s="754"/>
      <c r="G42" s="754"/>
      <c r="H42" s="754"/>
      <c r="I42" s="754"/>
      <c r="J42" s="754"/>
      <c r="K42" s="754"/>
      <c r="L42" s="754"/>
      <c r="M42" s="754"/>
      <c r="N42" s="754"/>
      <c r="O42" s="754"/>
    </row>
    <row r="43" spans="1:15" ht="62.25" customHeight="1" thickBot="1">
      <c r="A43" s="120" t="s">
        <v>2</v>
      </c>
      <c r="B43" s="120" t="s">
        <v>3</v>
      </c>
      <c r="C43" s="121" t="s">
        <v>4</v>
      </c>
      <c r="D43" s="121" t="s">
        <v>5</v>
      </c>
      <c r="E43" s="121" t="s">
        <v>6</v>
      </c>
      <c r="F43" s="121" t="s">
        <v>7</v>
      </c>
      <c r="G43" s="121" t="s">
        <v>8</v>
      </c>
      <c r="H43" s="121" t="s">
        <v>9</v>
      </c>
      <c r="I43" s="122" t="s">
        <v>10</v>
      </c>
      <c r="J43" s="121" t="s">
        <v>11</v>
      </c>
      <c r="K43" s="121" t="s">
        <v>12</v>
      </c>
      <c r="L43" s="121" t="s">
        <v>13</v>
      </c>
      <c r="M43" s="121" t="s">
        <v>14</v>
      </c>
      <c r="N43" s="121" t="s">
        <v>15</v>
      </c>
      <c r="O43" s="144" t="s">
        <v>16</v>
      </c>
    </row>
    <row r="44" spans="1:15" ht="22.5" customHeight="1">
      <c r="A44" s="770" t="s">
        <v>59</v>
      </c>
      <c r="B44" s="84" t="s">
        <v>60</v>
      </c>
      <c r="C44" s="91" t="s">
        <v>61</v>
      </c>
      <c r="D44" s="86">
        <v>4330.7</v>
      </c>
      <c r="E44" s="86">
        <v>4330.7</v>
      </c>
      <c r="F44" s="86">
        <v>0</v>
      </c>
      <c r="G44" s="86">
        <v>4330.7</v>
      </c>
      <c r="H44" s="86">
        <v>4278.3959497100004</v>
      </c>
      <c r="I44" s="87">
        <v>0.98792249514166319</v>
      </c>
      <c r="J44" s="86">
        <v>32.01593647000027</v>
      </c>
      <c r="K44" s="88">
        <v>52.304050289999395</v>
      </c>
      <c r="L44" s="86">
        <v>4246.3800132400002</v>
      </c>
      <c r="M44" s="92">
        <v>0.980529709571201</v>
      </c>
      <c r="N44" s="86">
        <v>3980.3028757500001</v>
      </c>
      <c r="O44" s="93">
        <v>0.9190899567621863</v>
      </c>
    </row>
    <row r="45" spans="1:15" ht="37.5" customHeight="1">
      <c r="A45" s="771"/>
      <c r="B45" s="72"/>
      <c r="C45" s="128" t="s">
        <v>62</v>
      </c>
      <c r="D45" s="129">
        <v>4330.7</v>
      </c>
      <c r="E45" s="129">
        <v>4330.7</v>
      </c>
      <c r="F45" s="129">
        <v>0</v>
      </c>
      <c r="G45" s="129">
        <v>4330.7</v>
      </c>
      <c r="H45" s="129">
        <v>4278.3959497100004</v>
      </c>
      <c r="I45" s="130">
        <v>0.98792249514166319</v>
      </c>
      <c r="J45" s="129">
        <v>32.01593647000027</v>
      </c>
      <c r="K45" s="131">
        <v>52.304050289999395</v>
      </c>
      <c r="L45" s="129">
        <v>4246.3800132400002</v>
      </c>
      <c r="M45" s="130">
        <v>0.980529709571201</v>
      </c>
      <c r="N45" s="129">
        <v>3980.3028757500001</v>
      </c>
      <c r="O45" s="132">
        <v>0.9190899567621863</v>
      </c>
    </row>
    <row r="46" spans="1:15" ht="27" customHeight="1">
      <c r="A46" s="771"/>
      <c r="B46" s="65" t="s">
        <v>63</v>
      </c>
      <c r="C46" s="2" t="s">
        <v>64</v>
      </c>
      <c r="D46" s="12">
        <v>5692.7</v>
      </c>
      <c r="E46" s="12">
        <v>5674.7</v>
      </c>
      <c r="F46" s="12">
        <v>0</v>
      </c>
      <c r="G46" s="12">
        <v>5674.7</v>
      </c>
      <c r="H46" s="12">
        <v>5674.6048666999995</v>
      </c>
      <c r="I46" s="22">
        <v>0.99998323553668034</v>
      </c>
      <c r="J46" s="12">
        <v>321.56541369999923</v>
      </c>
      <c r="K46" s="13">
        <v>9.5133300000270538E-2</v>
      </c>
      <c r="L46" s="12">
        <v>5353.0394530000003</v>
      </c>
      <c r="M46" s="23">
        <v>0.94331673092850732</v>
      </c>
      <c r="N46" s="12">
        <v>5352.5619040000001</v>
      </c>
      <c r="O46" s="23">
        <v>0.94323257687631068</v>
      </c>
    </row>
    <row r="47" spans="1:15" ht="26.25" customHeight="1">
      <c r="A47" s="771"/>
      <c r="B47" s="65" t="s">
        <v>65</v>
      </c>
      <c r="C47" s="2" t="s">
        <v>66</v>
      </c>
      <c r="D47" s="12">
        <v>1960.1</v>
      </c>
      <c r="E47" s="12">
        <v>2015.1</v>
      </c>
      <c r="F47" s="12">
        <v>0</v>
      </c>
      <c r="G47" s="12">
        <v>2015.1</v>
      </c>
      <c r="H47" s="12">
        <v>1989.0841457000001</v>
      </c>
      <c r="I47" s="22">
        <v>0.98708954677187244</v>
      </c>
      <c r="J47" s="12">
        <v>52.988052700000026</v>
      </c>
      <c r="K47" s="13">
        <v>26.015854299999774</v>
      </c>
      <c r="L47" s="12">
        <v>1936.0960930000001</v>
      </c>
      <c r="M47" s="23">
        <v>0.96079405141184071</v>
      </c>
      <c r="N47" s="12">
        <v>1936.0960930000001</v>
      </c>
      <c r="O47" s="23">
        <v>0.96079405141184071</v>
      </c>
    </row>
    <row r="48" spans="1:15" ht="22.5" customHeight="1">
      <c r="A48" s="771"/>
      <c r="B48" s="65" t="s">
        <v>67</v>
      </c>
      <c r="C48" s="2" t="s">
        <v>68</v>
      </c>
      <c r="D48" s="12">
        <v>279.10000000000002</v>
      </c>
      <c r="E48" s="12">
        <v>717.1</v>
      </c>
      <c r="F48" s="12">
        <v>0</v>
      </c>
      <c r="G48" s="12">
        <v>717.1</v>
      </c>
      <c r="H48" s="12">
        <v>717.1</v>
      </c>
      <c r="I48" s="22">
        <v>1</v>
      </c>
      <c r="J48" s="12">
        <v>34.034587999999985</v>
      </c>
      <c r="K48" s="13">
        <v>0</v>
      </c>
      <c r="L48" s="12">
        <v>683.06541200000004</v>
      </c>
      <c r="M48" s="23">
        <v>0.95253857481522808</v>
      </c>
      <c r="N48" s="12">
        <v>683.06541200000004</v>
      </c>
      <c r="O48" s="23">
        <v>0.95253857481522808</v>
      </c>
    </row>
    <row r="49" spans="1:15" ht="37.5" customHeight="1">
      <c r="A49" s="771"/>
      <c r="B49" s="65"/>
      <c r="C49" s="128" t="s">
        <v>69</v>
      </c>
      <c r="D49" s="129">
        <v>7931.9</v>
      </c>
      <c r="E49" s="129">
        <v>8406.9</v>
      </c>
      <c r="F49" s="129">
        <v>0</v>
      </c>
      <c r="G49" s="129">
        <v>8406.9</v>
      </c>
      <c r="H49" s="129">
        <v>8380.7890124000005</v>
      </c>
      <c r="I49" s="130">
        <v>0.99689410036993431</v>
      </c>
      <c r="J49" s="129">
        <v>408.58805439999924</v>
      </c>
      <c r="K49" s="131">
        <v>26.110987599999135</v>
      </c>
      <c r="L49" s="129">
        <v>7972.2009580000004</v>
      </c>
      <c r="M49" s="130">
        <v>0.94829258799319616</v>
      </c>
      <c r="N49" s="129">
        <v>7971.7234090000002</v>
      </c>
      <c r="O49" s="132">
        <v>0.94823578358253346</v>
      </c>
    </row>
    <row r="50" spans="1:15" ht="39" customHeight="1">
      <c r="A50" s="771"/>
      <c r="B50" s="66" t="s">
        <v>70</v>
      </c>
      <c r="C50" s="2" t="s">
        <v>71</v>
      </c>
      <c r="D50" s="12">
        <v>25749.15</v>
      </c>
      <c r="E50" s="12">
        <v>38749.15</v>
      </c>
      <c r="F50" s="12">
        <v>0</v>
      </c>
      <c r="G50" s="12">
        <v>38749.15</v>
      </c>
      <c r="H50" s="12">
        <v>26634.974977999998</v>
      </c>
      <c r="I50" s="22">
        <v>0.6873692707581972</v>
      </c>
      <c r="J50" s="12">
        <v>368.02365300000019</v>
      </c>
      <c r="K50" s="13">
        <v>12114.175022000003</v>
      </c>
      <c r="L50" s="12">
        <v>26266.951324999998</v>
      </c>
      <c r="M50" s="22">
        <v>0.67787167783035229</v>
      </c>
      <c r="N50" s="12">
        <v>22042.170696180001</v>
      </c>
      <c r="O50" s="30">
        <v>0.56884268935395998</v>
      </c>
    </row>
    <row r="51" spans="1:15" ht="19.5">
      <c r="A51" s="771"/>
      <c r="B51" s="66"/>
      <c r="C51" s="128" t="s">
        <v>22</v>
      </c>
      <c r="D51" s="129">
        <v>25749.15</v>
      </c>
      <c r="E51" s="129">
        <v>38749.15</v>
      </c>
      <c r="F51" s="129">
        <v>0</v>
      </c>
      <c r="G51" s="129">
        <v>38749.15</v>
      </c>
      <c r="H51" s="129">
        <v>26634.974977999998</v>
      </c>
      <c r="I51" s="130">
        <v>0.6873692707581972</v>
      </c>
      <c r="J51" s="129">
        <v>368.02365300000019</v>
      </c>
      <c r="K51" s="131">
        <v>12114.175022000003</v>
      </c>
      <c r="L51" s="129">
        <v>26266.951324999998</v>
      </c>
      <c r="M51" s="130">
        <v>0.67787167783035229</v>
      </c>
      <c r="N51" s="129">
        <v>22042.170696180001</v>
      </c>
      <c r="O51" s="132">
        <v>0.56884268935395998</v>
      </c>
    </row>
    <row r="52" spans="1:15" ht="27" customHeight="1">
      <c r="A52" s="771"/>
      <c r="B52" s="66" t="s">
        <v>72</v>
      </c>
      <c r="C52" s="2" t="s">
        <v>73</v>
      </c>
      <c r="D52" s="12">
        <v>58</v>
      </c>
      <c r="E52" s="12">
        <v>58</v>
      </c>
      <c r="F52" s="12">
        <v>0</v>
      </c>
      <c r="G52" s="12">
        <v>58</v>
      </c>
      <c r="H52" s="12">
        <v>0</v>
      </c>
      <c r="I52" s="22">
        <v>0</v>
      </c>
      <c r="J52" s="12">
        <v>0</v>
      </c>
      <c r="K52" s="13">
        <v>58</v>
      </c>
      <c r="L52" s="12">
        <v>0</v>
      </c>
      <c r="M52" s="22">
        <v>0</v>
      </c>
      <c r="N52" s="12">
        <v>0</v>
      </c>
      <c r="O52" s="30">
        <v>0</v>
      </c>
    </row>
    <row r="53" spans="1:15" ht="86.25" customHeight="1" thickBot="1">
      <c r="A53" s="771"/>
      <c r="B53" s="72"/>
      <c r="C53" s="128" t="s">
        <v>74</v>
      </c>
      <c r="D53" s="129">
        <v>58</v>
      </c>
      <c r="E53" s="129">
        <v>58</v>
      </c>
      <c r="F53" s="129">
        <v>0</v>
      </c>
      <c r="G53" s="129">
        <v>58</v>
      </c>
      <c r="H53" s="129">
        <v>0</v>
      </c>
      <c r="I53" s="130">
        <v>0</v>
      </c>
      <c r="J53" s="129">
        <v>0</v>
      </c>
      <c r="K53" s="131">
        <v>58</v>
      </c>
      <c r="L53" s="129">
        <v>0</v>
      </c>
      <c r="M53" s="130">
        <v>0</v>
      </c>
      <c r="N53" s="129">
        <v>0</v>
      </c>
      <c r="O53" s="132">
        <v>0</v>
      </c>
    </row>
    <row r="54" spans="1:15" ht="97.5" customHeight="1" thickBot="1">
      <c r="A54" s="772"/>
      <c r="B54" s="120" t="s">
        <v>30</v>
      </c>
      <c r="C54" s="121" t="s">
        <v>59</v>
      </c>
      <c r="D54" s="146">
        <v>38069.75</v>
      </c>
      <c r="E54" s="146">
        <v>51544.75</v>
      </c>
      <c r="F54" s="146">
        <v>0</v>
      </c>
      <c r="G54" s="146">
        <v>51544.75</v>
      </c>
      <c r="H54" s="146">
        <v>39294.159940109996</v>
      </c>
      <c r="I54" s="122">
        <v>0.76233098307994496</v>
      </c>
      <c r="J54" s="146">
        <v>808.6276438699997</v>
      </c>
      <c r="K54" s="147">
        <v>12250.590059890003</v>
      </c>
      <c r="L54" s="146">
        <v>38485.532296239995</v>
      </c>
      <c r="M54" s="122">
        <v>0.74664310713001802</v>
      </c>
      <c r="N54" s="146">
        <v>33994.196980929999</v>
      </c>
      <c r="O54" s="148">
        <v>0.65950842677343469</v>
      </c>
    </row>
    <row r="55" spans="1:15" ht="21.75" customHeight="1" thickBot="1">
      <c r="A55" s="754" t="s">
        <v>31</v>
      </c>
      <c r="B55" s="754"/>
      <c r="C55" s="754"/>
      <c r="D55" s="754"/>
      <c r="E55" s="754"/>
      <c r="F55" s="754"/>
      <c r="G55" s="754"/>
      <c r="H55" s="754"/>
      <c r="I55" s="754"/>
      <c r="J55" s="754"/>
      <c r="K55" s="754"/>
      <c r="L55" s="754"/>
      <c r="M55" s="754"/>
      <c r="N55" s="754"/>
      <c r="O55" s="754"/>
    </row>
    <row r="56" spans="1:15" ht="62.25" customHeight="1" thickBot="1">
      <c r="A56" s="120" t="s">
        <v>2</v>
      </c>
      <c r="B56" s="120" t="s">
        <v>3</v>
      </c>
      <c r="C56" s="121" t="s">
        <v>4</v>
      </c>
      <c r="D56" s="121" t="s">
        <v>5</v>
      </c>
      <c r="E56" s="121" t="s">
        <v>6</v>
      </c>
      <c r="F56" s="121" t="s">
        <v>7</v>
      </c>
      <c r="G56" s="121" t="s">
        <v>8</v>
      </c>
      <c r="H56" s="121" t="s">
        <v>9</v>
      </c>
      <c r="I56" s="122" t="s">
        <v>10</v>
      </c>
      <c r="J56" s="121" t="s">
        <v>11</v>
      </c>
      <c r="K56" s="121" t="s">
        <v>12</v>
      </c>
      <c r="L56" s="121" t="s">
        <v>13</v>
      </c>
      <c r="M56" s="121" t="s">
        <v>14</v>
      </c>
      <c r="N56" s="121" t="s">
        <v>15</v>
      </c>
      <c r="O56" s="144" t="s">
        <v>16</v>
      </c>
    </row>
    <row r="57" spans="1:15" ht="91.5" customHeight="1">
      <c r="A57" s="746" t="s">
        <v>75</v>
      </c>
      <c r="B57" s="25" t="s">
        <v>76</v>
      </c>
      <c r="C57" s="3" t="s">
        <v>77</v>
      </c>
      <c r="D57" s="78">
        <v>1452</v>
      </c>
      <c r="E57" s="78">
        <v>2307</v>
      </c>
      <c r="F57" s="78">
        <v>0</v>
      </c>
      <c r="G57" s="78">
        <v>2307</v>
      </c>
      <c r="H57" s="78">
        <v>2306.9999990000001</v>
      </c>
      <c r="I57" s="22">
        <v>0.99999999956653662</v>
      </c>
      <c r="J57" s="12">
        <v>739.20341500000018</v>
      </c>
      <c r="K57" s="14">
        <v>9.9999988378840499E-7</v>
      </c>
      <c r="L57" s="78">
        <v>1567.7965839999999</v>
      </c>
      <c r="M57" s="22">
        <v>0.67958239445166879</v>
      </c>
      <c r="N57" s="78">
        <v>907.19378337000001</v>
      </c>
      <c r="O57" s="30">
        <v>0.39323527671001302</v>
      </c>
    </row>
    <row r="58" spans="1:15" ht="23.25" customHeight="1">
      <c r="A58" s="763"/>
      <c r="B58" s="28"/>
      <c r="C58" s="128" t="s">
        <v>22</v>
      </c>
      <c r="D58" s="129">
        <v>1452</v>
      </c>
      <c r="E58" s="129">
        <v>2307</v>
      </c>
      <c r="F58" s="129">
        <v>0</v>
      </c>
      <c r="G58" s="129">
        <v>2307</v>
      </c>
      <c r="H58" s="129">
        <v>2306.9999990000001</v>
      </c>
      <c r="I58" s="130">
        <v>0.99999999956653662</v>
      </c>
      <c r="J58" s="129">
        <v>739.20341500000018</v>
      </c>
      <c r="K58" s="131">
        <v>9.9999988378840499E-7</v>
      </c>
      <c r="L58" s="129">
        <v>1567.7965839999999</v>
      </c>
      <c r="M58" s="130">
        <v>0.67958239445166879</v>
      </c>
      <c r="N58" s="129">
        <v>907.19378337000001</v>
      </c>
      <c r="O58" s="132">
        <v>0.39323527671001302</v>
      </c>
    </row>
    <row r="59" spans="1:15" ht="44.25" customHeight="1">
      <c r="A59" s="763"/>
      <c r="B59" s="27" t="s">
        <v>78</v>
      </c>
      <c r="C59" s="4" t="s">
        <v>79</v>
      </c>
      <c r="D59" s="12">
        <v>968.2</v>
      </c>
      <c r="E59" s="12">
        <v>968.2</v>
      </c>
      <c r="F59" s="12">
        <v>0</v>
      </c>
      <c r="G59" s="12">
        <v>968.2</v>
      </c>
      <c r="H59" s="12">
        <v>968.2</v>
      </c>
      <c r="I59" s="22">
        <v>1</v>
      </c>
      <c r="J59" s="12">
        <v>0</v>
      </c>
      <c r="K59" s="13">
        <v>0</v>
      </c>
      <c r="L59" s="12">
        <v>968.2</v>
      </c>
      <c r="M59" s="22">
        <v>1</v>
      </c>
      <c r="N59" s="12">
        <v>820.35924025999998</v>
      </c>
      <c r="O59" s="30">
        <v>0.8473034912827927</v>
      </c>
    </row>
    <row r="60" spans="1:15" ht="27.75" customHeight="1" thickBot="1">
      <c r="A60" s="763"/>
      <c r="B60" s="29"/>
      <c r="C60" s="128" t="s">
        <v>27</v>
      </c>
      <c r="D60" s="129">
        <v>968.2</v>
      </c>
      <c r="E60" s="129">
        <v>968.2</v>
      </c>
      <c r="F60" s="129">
        <v>0</v>
      </c>
      <c r="G60" s="129">
        <v>968.2</v>
      </c>
      <c r="H60" s="129">
        <v>968.2</v>
      </c>
      <c r="I60" s="130">
        <v>1</v>
      </c>
      <c r="J60" s="129">
        <v>0</v>
      </c>
      <c r="K60" s="131">
        <v>0</v>
      </c>
      <c r="L60" s="129">
        <v>968.2</v>
      </c>
      <c r="M60" s="130">
        <v>1</v>
      </c>
      <c r="N60" s="129">
        <v>820.35924025999998</v>
      </c>
      <c r="O60" s="132">
        <v>0.8473034912827927</v>
      </c>
    </row>
    <row r="61" spans="1:15" ht="56.25" customHeight="1" thickBot="1">
      <c r="A61" s="747"/>
      <c r="B61" s="120" t="s">
        <v>30</v>
      </c>
      <c r="C61" s="121" t="s">
        <v>75</v>
      </c>
      <c r="D61" s="146">
        <v>2420.1999999999998</v>
      </c>
      <c r="E61" s="146">
        <v>3275.2</v>
      </c>
      <c r="F61" s="146">
        <v>0</v>
      </c>
      <c r="G61" s="146">
        <v>3275.2</v>
      </c>
      <c r="H61" s="146">
        <v>3275.1999990000004</v>
      </c>
      <c r="I61" s="122">
        <v>0.99999999969467535</v>
      </c>
      <c r="J61" s="146">
        <v>739.20341500000018</v>
      </c>
      <c r="K61" s="147">
        <v>9.999994290410541E-7</v>
      </c>
      <c r="L61" s="146">
        <v>2535.996584</v>
      </c>
      <c r="M61" s="122">
        <v>0.77430281631656084</v>
      </c>
      <c r="N61" s="146">
        <v>1727.5530236300001</v>
      </c>
      <c r="O61" s="148">
        <v>0.52746489485527603</v>
      </c>
    </row>
    <row r="62" spans="1:15" ht="21.75" customHeight="1" thickBot="1">
      <c r="A62" s="754" t="s">
        <v>31</v>
      </c>
      <c r="B62" s="754"/>
      <c r="C62" s="754"/>
      <c r="D62" s="754"/>
      <c r="E62" s="754"/>
      <c r="F62" s="754"/>
      <c r="G62" s="754"/>
      <c r="H62" s="754"/>
      <c r="I62" s="754"/>
      <c r="J62" s="754"/>
      <c r="K62" s="754"/>
      <c r="L62" s="754"/>
      <c r="M62" s="754"/>
      <c r="N62" s="754"/>
      <c r="O62" s="754"/>
    </row>
    <row r="63" spans="1:15" ht="21.75" hidden="1" customHeight="1" thickBo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 ht="62.25" customHeight="1" thickBot="1">
      <c r="A64" s="120" t="s">
        <v>2</v>
      </c>
      <c r="B64" s="120" t="s">
        <v>3</v>
      </c>
      <c r="C64" s="121" t="s">
        <v>4</v>
      </c>
      <c r="D64" s="121" t="s">
        <v>5</v>
      </c>
      <c r="E64" s="121" t="s">
        <v>6</v>
      </c>
      <c r="F64" s="121" t="s">
        <v>7</v>
      </c>
      <c r="G64" s="121" t="s">
        <v>8</v>
      </c>
      <c r="H64" s="121" t="s">
        <v>9</v>
      </c>
      <c r="I64" s="122" t="s">
        <v>10</v>
      </c>
      <c r="J64" s="121" t="s">
        <v>11</v>
      </c>
      <c r="K64" s="121" t="s">
        <v>12</v>
      </c>
      <c r="L64" s="121" t="s">
        <v>13</v>
      </c>
      <c r="M64" s="121" t="s">
        <v>14</v>
      </c>
      <c r="N64" s="121" t="s">
        <v>15</v>
      </c>
      <c r="O64" s="144" t="s">
        <v>16</v>
      </c>
    </row>
    <row r="65" spans="1:15" ht="35.25" customHeight="1">
      <c r="A65" s="743" t="s">
        <v>80</v>
      </c>
      <c r="B65" s="95" t="s">
        <v>81</v>
      </c>
      <c r="C65" s="96" t="s">
        <v>82</v>
      </c>
      <c r="D65" s="86">
        <v>602</v>
      </c>
      <c r="E65" s="86">
        <v>602</v>
      </c>
      <c r="F65" s="86">
        <v>0</v>
      </c>
      <c r="G65" s="86">
        <v>602</v>
      </c>
      <c r="H65" s="86">
        <v>596.5</v>
      </c>
      <c r="I65" s="87">
        <v>0.99086378737541525</v>
      </c>
      <c r="J65" s="86">
        <v>7.0229430000000548</v>
      </c>
      <c r="K65" s="88">
        <v>5.5</v>
      </c>
      <c r="L65" s="86">
        <v>589.47705699999995</v>
      </c>
      <c r="M65" s="92">
        <v>0.97919776910298995</v>
      </c>
      <c r="N65" s="86">
        <v>555.30185600000004</v>
      </c>
      <c r="O65" s="93">
        <v>0.92242833222591369</v>
      </c>
    </row>
    <row r="66" spans="1:15" ht="19.5">
      <c r="A66" s="744"/>
      <c r="B66" s="34"/>
      <c r="C66" s="128" t="s">
        <v>22</v>
      </c>
      <c r="D66" s="129">
        <f>D65</f>
        <v>602</v>
      </c>
      <c r="E66" s="129">
        <f t="shared" ref="E66:H66" si="0">E65</f>
        <v>602</v>
      </c>
      <c r="F66" s="129">
        <f t="shared" si="0"/>
        <v>0</v>
      </c>
      <c r="G66" s="129">
        <f t="shared" si="0"/>
        <v>602</v>
      </c>
      <c r="H66" s="129">
        <f t="shared" si="0"/>
        <v>596.5</v>
      </c>
      <c r="I66" s="130">
        <v>0.99</v>
      </c>
      <c r="J66" s="129">
        <v>356.28238976000023</v>
      </c>
      <c r="K66" s="131">
        <v>193.2014079999999</v>
      </c>
      <c r="L66" s="129">
        <f>L65</f>
        <v>589.47705699999995</v>
      </c>
      <c r="M66" s="130">
        <v>0.98</v>
      </c>
      <c r="N66" s="129">
        <f>N65</f>
        <v>555.30185600000004</v>
      </c>
      <c r="O66" s="132">
        <v>0.91</v>
      </c>
    </row>
    <row r="67" spans="1:15" ht="45.75" customHeight="1">
      <c r="A67" s="744"/>
      <c r="B67" s="27" t="s">
        <v>83</v>
      </c>
      <c r="C67" s="5" t="s">
        <v>84</v>
      </c>
      <c r="D67" s="78">
        <v>4454.9312799999998</v>
      </c>
      <c r="E67" s="78">
        <v>22954.931280000001</v>
      </c>
      <c r="F67" s="78">
        <v>0</v>
      </c>
      <c r="G67" s="78">
        <v>22954.931280000001</v>
      </c>
      <c r="H67" s="78">
        <v>22229.451839699999</v>
      </c>
      <c r="I67" s="31">
        <v>0.96839548629221595</v>
      </c>
      <c r="J67" s="78">
        <v>37.671963000000687</v>
      </c>
      <c r="K67" s="14">
        <v>725.47944030000144</v>
      </c>
      <c r="L67" s="78">
        <v>22191.779876699999</v>
      </c>
      <c r="M67" s="31">
        <v>0.96675435905291018</v>
      </c>
      <c r="N67" s="78">
        <v>21340.250515129999</v>
      </c>
      <c r="O67" s="26">
        <v>0.92965865394348501</v>
      </c>
    </row>
    <row r="68" spans="1:15" ht="43.5" customHeight="1">
      <c r="A68" s="744"/>
      <c r="B68" s="27" t="s">
        <v>85</v>
      </c>
      <c r="C68" s="2" t="s">
        <v>86</v>
      </c>
      <c r="D68" s="12">
        <v>1687.141333</v>
      </c>
      <c r="E68" s="12">
        <v>1687.141333</v>
      </c>
      <c r="F68" s="12">
        <v>0</v>
      </c>
      <c r="G68" s="12">
        <v>1687.141333</v>
      </c>
      <c r="H68" s="12">
        <v>1665.46297</v>
      </c>
      <c r="I68" s="22">
        <v>0.98715083166064543</v>
      </c>
      <c r="J68" s="12">
        <v>6.2404950000000099</v>
      </c>
      <c r="K68" s="13">
        <v>21.67836299999999</v>
      </c>
      <c r="L68" s="12">
        <v>1659.222475</v>
      </c>
      <c r="M68" s="22">
        <v>0.98345197438180476</v>
      </c>
      <c r="N68" s="12">
        <v>1449.5521798499999</v>
      </c>
      <c r="O68" s="30">
        <v>0.85917649665571905</v>
      </c>
    </row>
    <row r="69" spans="1:15" ht="27" customHeight="1">
      <c r="A69" s="744"/>
      <c r="B69" s="29"/>
      <c r="C69" s="128" t="s">
        <v>27</v>
      </c>
      <c r="D69" s="129">
        <v>6142.0726130000003</v>
      </c>
      <c r="E69" s="129">
        <v>24642.072613</v>
      </c>
      <c r="F69" s="129">
        <v>0</v>
      </c>
      <c r="G69" s="129">
        <v>24642.072613</v>
      </c>
      <c r="H69" s="129">
        <v>23894.9148097</v>
      </c>
      <c r="I69" s="130">
        <v>0.96967958762909301</v>
      </c>
      <c r="J69" s="129">
        <v>43.912458000000697</v>
      </c>
      <c r="K69" s="131">
        <v>747.15780330000052</v>
      </c>
      <c r="L69" s="129">
        <v>23851.002351699997</v>
      </c>
      <c r="M69" s="130">
        <v>0.96789757607959193</v>
      </c>
      <c r="N69" s="129">
        <v>22789.802694980001</v>
      </c>
      <c r="O69" s="132">
        <v>0.89</v>
      </c>
    </row>
    <row r="70" spans="1:15" ht="31.5">
      <c r="A70" s="745"/>
      <c r="B70" s="120" t="s">
        <v>30</v>
      </c>
      <c r="C70" s="121" t="s">
        <v>87</v>
      </c>
      <c r="D70" s="146">
        <f>+D69+D66</f>
        <v>6744.0726130000003</v>
      </c>
      <c r="E70" s="146">
        <f t="shared" ref="E70" si="1">+E69+E66</f>
        <v>25244.072613</v>
      </c>
      <c r="F70" s="146">
        <v>0</v>
      </c>
      <c r="G70" s="146">
        <f>+G69+G66</f>
        <v>25244.072613</v>
      </c>
      <c r="H70" s="146">
        <f>+H69+H66</f>
        <v>24491.4148097</v>
      </c>
      <c r="I70" s="122">
        <v>0.98</v>
      </c>
      <c r="J70" s="146">
        <v>400.19484776000093</v>
      </c>
      <c r="K70" s="147">
        <v>940.35921130000133</v>
      </c>
      <c r="L70" s="146">
        <f>+L69+L66</f>
        <v>24440.479408699997</v>
      </c>
      <c r="M70" s="122">
        <v>0.97</v>
      </c>
      <c r="N70" s="146">
        <f>+N69+N66</f>
        <v>23345.104550980002</v>
      </c>
      <c r="O70" s="148">
        <v>0.9</v>
      </c>
    </row>
    <row r="71" spans="1:15" ht="18" customHeight="1" thickBot="1">
      <c r="A71" s="754" t="s">
        <v>31</v>
      </c>
      <c r="B71" s="754"/>
      <c r="C71" s="754"/>
      <c r="D71" s="754"/>
      <c r="E71" s="754"/>
      <c r="F71" s="754"/>
      <c r="G71" s="754"/>
      <c r="H71" s="754"/>
      <c r="I71" s="754"/>
      <c r="J71" s="754"/>
      <c r="K71" s="754"/>
      <c r="L71" s="754"/>
      <c r="M71" s="754"/>
      <c r="N71" s="754"/>
      <c r="O71" s="754"/>
    </row>
    <row r="72" spans="1:15" ht="62.25" customHeight="1" thickBot="1">
      <c r="A72" s="120" t="s">
        <v>2</v>
      </c>
      <c r="B72" s="120" t="s">
        <v>3</v>
      </c>
      <c r="C72" s="121" t="s">
        <v>4</v>
      </c>
      <c r="D72" s="121" t="s">
        <v>5</v>
      </c>
      <c r="E72" s="121" t="s">
        <v>6</v>
      </c>
      <c r="F72" s="121" t="s">
        <v>7</v>
      </c>
      <c r="G72" s="121" t="s">
        <v>8</v>
      </c>
      <c r="H72" s="121" t="s">
        <v>9</v>
      </c>
      <c r="I72" s="122" t="s">
        <v>10</v>
      </c>
      <c r="J72" s="121" t="s">
        <v>11</v>
      </c>
      <c r="K72" s="121" t="s">
        <v>12</v>
      </c>
      <c r="L72" s="121" t="s">
        <v>13</v>
      </c>
      <c r="M72" s="121" t="s">
        <v>14</v>
      </c>
      <c r="N72" s="121" t="s">
        <v>15</v>
      </c>
      <c r="O72" s="144" t="s">
        <v>16</v>
      </c>
    </row>
    <row r="73" spans="1:15" ht="29.25" customHeight="1">
      <c r="A73" s="773" t="s">
        <v>88</v>
      </c>
      <c r="B73" s="84" t="s">
        <v>89</v>
      </c>
      <c r="C73" s="85" t="s">
        <v>90</v>
      </c>
      <c r="D73" s="86">
        <v>137.30000000000001</v>
      </c>
      <c r="E73" s="86">
        <v>3137.3</v>
      </c>
      <c r="F73" s="86">
        <v>0</v>
      </c>
      <c r="G73" s="86">
        <v>3137.3</v>
      </c>
      <c r="H73" s="86">
        <v>3137.3</v>
      </c>
      <c r="I73" s="87">
        <v>1</v>
      </c>
      <c r="J73" s="86">
        <v>0</v>
      </c>
      <c r="K73" s="88">
        <v>0</v>
      </c>
      <c r="L73" s="86">
        <v>3137.3</v>
      </c>
      <c r="M73" s="87">
        <v>1</v>
      </c>
      <c r="N73" s="86">
        <v>1456.79</v>
      </c>
      <c r="O73" s="89">
        <v>0.46434513753864787</v>
      </c>
    </row>
    <row r="74" spans="1:15" ht="29.25" customHeight="1">
      <c r="A74" s="751"/>
      <c r="B74" s="65" t="s">
        <v>91</v>
      </c>
      <c r="C74" s="4" t="s">
        <v>92</v>
      </c>
      <c r="D74" s="12">
        <v>7083.7</v>
      </c>
      <c r="E74" s="12">
        <v>7083.7</v>
      </c>
      <c r="F74" s="12">
        <v>0</v>
      </c>
      <c r="G74" s="12">
        <v>7083.7</v>
      </c>
      <c r="H74" s="12">
        <v>6895.9985919999999</v>
      </c>
      <c r="I74" s="22">
        <v>0.9735023493372108</v>
      </c>
      <c r="J74" s="12">
        <v>349.25944676000017</v>
      </c>
      <c r="K74" s="13">
        <v>187.7014079999999</v>
      </c>
      <c r="L74" s="15">
        <v>6546.7391452399997</v>
      </c>
      <c r="M74" s="22">
        <v>0.92419768556545312</v>
      </c>
      <c r="N74" s="12">
        <v>5115.7457526999997</v>
      </c>
      <c r="O74" s="30">
        <v>0.72218554607055629</v>
      </c>
    </row>
    <row r="75" spans="1:15" ht="19.5" customHeight="1">
      <c r="A75" s="752"/>
      <c r="B75" s="66" t="s">
        <v>93</v>
      </c>
      <c r="C75" s="4" t="s">
        <v>94</v>
      </c>
      <c r="D75" s="12">
        <v>2599.9</v>
      </c>
      <c r="E75" s="12">
        <v>2599.9</v>
      </c>
      <c r="F75" s="12">
        <v>0</v>
      </c>
      <c r="G75" s="12">
        <v>2599.9</v>
      </c>
      <c r="H75" s="12">
        <v>2542.013895</v>
      </c>
      <c r="I75" s="22">
        <v>0.97773525712527398</v>
      </c>
      <c r="J75" s="12">
        <v>165.88722099999995</v>
      </c>
      <c r="K75" s="13">
        <v>57.886105000000043</v>
      </c>
      <c r="L75" s="15">
        <v>2376.1266740000001</v>
      </c>
      <c r="M75" s="22">
        <v>0.91393002577022198</v>
      </c>
      <c r="N75" s="12">
        <v>1684.62364718</v>
      </c>
      <c r="O75" s="30">
        <v>0.64795709341897767</v>
      </c>
    </row>
    <row r="76" spans="1:15" ht="19.5">
      <c r="A76" s="752"/>
      <c r="B76" s="65"/>
      <c r="C76" s="128" t="s">
        <v>22</v>
      </c>
      <c r="D76" s="129">
        <f>D73+D74+D75</f>
        <v>9820.9</v>
      </c>
      <c r="E76" s="129">
        <f>E73+E74+E75</f>
        <v>12820.9</v>
      </c>
      <c r="F76" s="129">
        <f t="shared" ref="E76:G76" si="2">F73+F74+F75</f>
        <v>0</v>
      </c>
      <c r="G76" s="129">
        <f>G73+G74+G75</f>
        <v>12820.9</v>
      </c>
      <c r="H76" s="129">
        <f>H73+H74+H75</f>
        <v>12575.312486999999</v>
      </c>
      <c r="I76" s="130">
        <v>0.98</v>
      </c>
      <c r="J76" s="129">
        <v>165.88722099999995</v>
      </c>
      <c r="K76" s="131">
        <v>57.886105000000498</v>
      </c>
      <c r="L76" s="129">
        <f>L73+L74+L75</f>
        <v>12060.165819239999</v>
      </c>
      <c r="M76" s="130">
        <v>0.95</v>
      </c>
      <c r="N76" s="129">
        <f>N73+N74+N75</f>
        <v>8257.1593998799999</v>
      </c>
      <c r="O76" s="132">
        <v>0.61</v>
      </c>
    </row>
    <row r="77" spans="1:15" ht="33.75" customHeight="1">
      <c r="A77" s="752"/>
      <c r="B77" s="65" t="s">
        <v>95</v>
      </c>
      <c r="C77" s="4" t="s">
        <v>96</v>
      </c>
      <c r="D77" s="12">
        <v>799.61877300000003</v>
      </c>
      <c r="E77" s="12">
        <v>799.61877300000003</v>
      </c>
      <c r="F77" s="12">
        <v>0</v>
      </c>
      <c r="G77" s="12">
        <v>799.61877300000003</v>
      </c>
      <c r="H77" s="12">
        <v>495.45351099999999</v>
      </c>
      <c r="I77" s="22">
        <v>0.61961215485369803</v>
      </c>
      <c r="J77" s="12">
        <v>80.978206999999998</v>
      </c>
      <c r="K77" s="13">
        <v>304.16526200000004</v>
      </c>
      <c r="L77" s="15">
        <v>414.47530399999999</v>
      </c>
      <c r="M77" s="23">
        <v>0.51834113704581564</v>
      </c>
      <c r="N77" s="12">
        <v>366.156274</v>
      </c>
      <c r="O77" s="82">
        <v>0.45791355376295045</v>
      </c>
    </row>
    <row r="78" spans="1:15" ht="45.75" customHeight="1">
      <c r="A78" s="752"/>
      <c r="B78" s="65" t="s">
        <v>97</v>
      </c>
      <c r="C78" s="4" t="s">
        <v>98</v>
      </c>
      <c r="D78" s="12">
        <v>3915.6480000000001</v>
      </c>
      <c r="E78" s="12">
        <v>13915.647999999999</v>
      </c>
      <c r="F78" s="12">
        <v>0</v>
      </c>
      <c r="G78" s="12">
        <v>13915.647999999999</v>
      </c>
      <c r="H78" s="12">
        <v>13327.897865000001</v>
      </c>
      <c r="I78" s="22">
        <v>0.95776336574480769</v>
      </c>
      <c r="J78" s="12">
        <v>600.38692634000108</v>
      </c>
      <c r="K78" s="13">
        <v>587.75013499999841</v>
      </c>
      <c r="L78" s="12">
        <v>12727.51093866</v>
      </c>
      <c r="M78" s="23">
        <v>0.91461863210825689</v>
      </c>
      <c r="N78" s="12">
        <v>5787.0495384300002</v>
      </c>
      <c r="O78" s="82">
        <v>0.41586633539667001</v>
      </c>
    </row>
    <row r="79" spans="1:15" ht="26.25" customHeight="1">
      <c r="A79" s="752"/>
      <c r="B79" s="72"/>
      <c r="C79" s="128" t="s">
        <v>27</v>
      </c>
      <c r="D79" s="129">
        <v>4715.2667730000003</v>
      </c>
      <c r="E79" s="129">
        <v>14715.266772999999</v>
      </c>
      <c r="F79" s="129">
        <v>0</v>
      </c>
      <c r="G79" s="129">
        <v>14715.266772999999</v>
      </c>
      <c r="H79" s="129">
        <v>13823.351376000001</v>
      </c>
      <c r="I79" s="130">
        <v>0.79</v>
      </c>
      <c r="J79" s="129">
        <v>681.36513334000108</v>
      </c>
      <c r="K79" s="131">
        <v>891.91539699999885</v>
      </c>
      <c r="L79" s="129">
        <v>13141.986242659999</v>
      </c>
      <c r="M79" s="130">
        <v>0.72</v>
      </c>
      <c r="N79" s="129">
        <v>6153.2058124300002</v>
      </c>
      <c r="O79" s="132">
        <v>0.44</v>
      </c>
    </row>
    <row r="80" spans="1:15" ht="59.25" customHeight="1">
      <c r="A80" s="753"/>
      <c r="B80" s="120" t="s">
        <v>30</v>
      </c>
      <c r="C80" s="121" t="s">
        <v>99</v>
      </c>
      <c r="D80" s="146">
        <f>+D79+D76</f>
        <v>14536.166773000001</v>
      </c>
      <c r="E80" s="146">
        <f>+E79+E76</f>
        <v>27536.166772999997</v>
      </c>
      <c r="F80" s="146">
        <v>0</v>
      </c>
      <c r="G80" s="146">
        <f>+G79+G76</f>
        <v>27536.166772999997</v>
      </c>
      <c r="H80" s="146">
        <f>+H79+H76</f>
        <v>26398.663863000002</v>
      </c>
      <c r="I80" s="122">
        <v>0.89</v>
      </c>
      <c r="J80" s="146">
        <v>847.25235434000103</v>
      </c>
      <c r="K80" s="147">
        <v>949.80150199999844</v>
      </c>
      <c r="L80" s="146">
        <f>+L79+L76</f>
        <v>25202.1520619</v>
      </c>
      <c r="M80" s="122">
        <v>0.84</v>
      </c>
      <c r="N80" s="146">
        <f>+N79+N76</f>
        <v>14410.36521231</v>
      </c>
      <c r="O80" s="148">
        <v>0.53</v>
      </c>
    </row>
    <row r="81" spans="1:21" ht="20.25" customHeight="1">
      <c r="A81" s="754" t="s">
        <v>31</v>
      </c>
      <c r="B81" s="754"/>
      <c r="C81" s="754"/>
      <c r="D81" s="754"/>
      <c r="E81" s="754"/>
      <c r="F81" s="754"/>
      <c r="G81" s="754"/>
      <c r="H81" s="754"/>
      <c r="I81" s="754"/>
      <c r="J81" s="754"/>
      <c r="K81" s="754"/>
      <c r="L81" s="754"/>
      <c r="M81" s="754"/>
      <c r="N81" s="754"/>
      <c r="O81" s="754"/>
    </row>
    <row r="82" spans="1:21" ht="20.25" customHeight="1" thickBo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21" ht="62.25" customHeight="1" thickBot="1">
      <c r="A83" s="120" t="s">
        <v>2</v>
      </c>
      <c r="B83" s="120" t="s">
        <v>3</v>
      </c>
      <c r="C83" s="121" t="s">
        <v>4</v>
      </c>
      <c r="D83" s="121" t="s">
        <v>5</v>
      </c>
      <c r="E83" s="121" t="s">
        <v>6</v>
      </c>
      <c r="F83" s="121" t="s">
        <v>7</v>
      </c>
      <c r="G83" s="121" t="s">
        <v>8</v>
      </c>
      <c r="H83" s="121" t="s">
        <v>9</v>
      </c>
      <c r="I83" s="122" t="s">
        <v>10</v>
      </c>
      <c r="J83" s="121" t="s">
        <v>11</v>
      </c>
      <c r="K83" s="121" t="s">
        <v>12</v>
      </c>
      <c r="L83" s="121" t="s">
        <v>13</v>
      </c>
      <c r="M83" s="121" t="s">
        <v>14</v>
      </c>
      <c r="N83" s="121" t="s">
        <v>15</v>
      </c>
      <c r="O83" s="144" t="s">
        <v>16</v>
      </c>
    </row>
    <row r="84" spans="1:21" ht="45" customHeight="1">
      <c r="A84" s="743" t="s">
        <v>100</v>
      </c>
      <c r="B84" s="25" t="s">
        <v>101</v>
      </c>
      <c r="C84" s="5" t="s">
        <v>102</v>
      </c>
      <c r="D84" s="78">
        <v>270000</v>
      </c>
      <c r="E84" s="78">
        <v>300000</v>
      </c>
      <c r="F84" s="78">
        <v>0</v>
      </c>
      <c r="G84" s="78">
        <v>300000</v>
      </c>
      <c r="H84" s="78">
        <v>290512.30829703005</v>
      </c>
      <c r="I84" s="22">
        <v>0.9683743609901001</v>
      </c>
      <c r="J84" s="12">
        <v>12950.77918370004</v>
      </c>
      <c r="K84" s="14">
        <v>9487.6917029699543</v>
      </c>
      <c r="L84" s="78">
        <v>277561.52911333001</v>
      </c>
      <c r="M84" s="31">
        <v>0.92520509704443332</v>
      </c>
      <c r="N84" s="78">
        <v>128469.18989833001</v>
      </c>
      <c r="O84" s="26">
        <v>0.42823063299443337</v>
      </c>
    </row>
    <row r="85" spans="1:21" ht="27.75" customHeight="1">
      <c r="A85" s="744"/>
      <c r="B85" s="28"/>
      <c r="C85" s="128" t="s">
        <v>22</v>
      </c>
      <c r="D85" s="129">
        <v>270000</v>
      </c>
      <c r="E85" s="129">
        <v>300000</v>
      </c>
      <c r="F85" s="129">
        <v>0</v>
      </c>
      <c r="G85" s="129">
        <v>300000</v>
      </c>
      <c r="H85" s="129">
        <v>290512.30829703005</v>
      </c>
      <c r="I85" s="130">
        <v>0.9683743609901001</v>
      </c>
      <c r="J85" s="129">
        <v>12950.77918370004</v>
      </c>
      <c r="K85" s="131">
        <v>9487.6917029699543</v>
      </c>
      <c r="L85" s="129">
        <v>277561.52911333001</v>
      </c>
      <c r="M85" s="130">
        <v>0.92520509704443332</v>
      </c>
      <c r="N85" s="129">
        <v>128469.18989833001</v>
      </c>
      <c r="O85" s="132">
        <v>0.42823063299443337</v>
      </c>
    </row>
    <row r="86" spans="1:21" ht="42.75" customHeight="1">
      <c r="A86" s="744"/>
      <c r="B86" s="27" t="s">
        <v>103</v>
      </c>
      <c r="C86" s="2" t="s">
        <v>104</v>
      </c>
      <c r="D86" s="12">
        <v>51808.585486000004</v>
      </c>
      <c r="E86" s="12">
        <v>51808.585486000004</v>
      </c>
      <c r="F86" s="12">
        <v>0</v>
      </c>
      <c r="G86" s="12">
        <v>51808.585486000004</v>
      </c>
      <c r="H86" s="12">
        <v>51808.585485169999</v>
      </c>
      <c r="I86" s="22">
        <v>0.99999999998397937</v>
      </c>
      <c r="J86" s="12">
        <v>8658.384627569998</v>
      </c>
      <c r="K86" s="13">
        <v>8.3000486483797431E-7</v>
      </c>
      <c r="L86" s="12">
        <v>43150.200857600001</v>
      </c>
      <c r="M86" s="32">
        <v>0.83287741699221418</v>
      </c>
      <c r="N86" s="12">
        <v>30878.326811130002</v>
      </c>
      <c r="O86" s="26">
        <v>0.59600791107246331</v>
      </c>
    </row>
    <row r="87" spans="1:21" ht="45">
      <c r="A87" s="744"/>
      <c r="B87" s="101" t="s">
        <v>105</v>
      </c>
      <c r="C87" s="102" t="s">
        <v>106</v>
      </c>
      <c r="D87" s="81">
        <v>93412.341901000007</v>
      </c>
      <c r="E87" s="81">
        <v>89912.341901000007</v>
      </c>
      <c r="F87" s="81">
        <v>0</v>
      </c>
      <c r="G87" s="12">
        <v>89912.341901000007</v>
      </c>
      <c r="H87" s="81">
        <v>89612.820162759992</v>
      </c>
      <c r="I87" s="22">
        <v>0.99666873610555251</v>
      </c>
      <c r="J87" s="81">
        <v>8768.1891477399913</v>
      </c>
      <c r="K87" s="13">
        <v>299.52173824001511</v>
      </c>
      <c r="L87" s="81">
        <v>80844.631015020001</v>
      </c>
      <c r="M87" s="106">
        <v>0.8991494304979375</v>
      </c>
      <c r="N87" s="81">
        <v>21388.600211000001</v>
      </c>
      <c r="O87" s="107">
        <v>0.23788280628426292</v>
      </c>
    </row>
    <row r="88" spans="1:21" ht="23.25" customHeight="1" thickBot="1">
      <c r="A88" s="744"/>
      <c r="B88" s="29"/>
      <c r="C88" s="128" t="s">
        <v>27</v>
      </c>
      <c r="D88" s="129">
        <v>145220.927387</v>
      </c>
      <c r="E88" s="129">
        <v>141720.927387</v>
      </c>
      <c r="F88" s="129">
        <v>0</v>
      </c>
      <c r="G88" s="129">
        <v>141720.927387</v>
      </c>
      <c r="H88" s="129">
        <v>141421.40564792999</v>
      </c>
      <c r="I88" s="130">
        <v>0.99788653839208863</v>
      </c>
      <c r="J88" s="129">
        <v>17426.573775309989</v>
      </c>
      <c r="K88" s="131">
        <v>299.5217390700127</v>
      </c>
      <c r="L88" s="129">
        <v>123994.83187262001</v>
      </c>
      <c r="M88" s="130">
        <v>0.87492252667825821</v>
      </c>
      <c r="N88" s="129">
        <v>52266.927022130003</v>
      </c>
      <c r="O88" s="132">
        <v>0.3688017569868402</v>
      </c>
    </row>
    <row r="89" spans="1:21" ht="40.5" customHeight="1" thickBot="1">
      <c r="A89" s="745"/>
      <c r="B89" s="120" t="s">
        <v>30</v>
      </c>
      <c r="C89" s="121" t="s">
        <v>107</v>
      </c>
      <c r="D89" s="146">
        <v>415220.927387</v>
      </c>
      <c r="E89" s="146">
        <v>441720.927387</v>
      </c>
      <c r="F89" s="146">
        <v>0</v>
      </c>
      <c r="G89" s="146">
        <v>441720.927387</v>
      </c>
      <c r="H89" s="146">
        <v>431933.71394496004</v>
      </c>
      <c r="I89" s="122">
        <v>0.977842993539074</v>
      </c>
      <c r="J89" s="146">
        <v>30377.35295901003</v>
      </c>
      <c r="K89" s="147">
        <v>9787.213442039967</v>
      </c>
      <c r="L89" s="146">
        <v>401556.36098594998</v>
      </c>
      <c r="M89" s="122">
        <v>0.90907252993729892</v>
      </c>
      <c r="N89" s="146">
        <v>180736.11692046002</v>
      </c>
      <c r="O89" s="148">
        <v>0.40916358205984138</v>
      </c>
      <c r="U89" s="105">
        <v>51363689316</v>
      </c>
    </row>
    <row r="90" spans="1:21" ht="22.5" customHeight="1" thickBot="1">
      <c r="A90" s="754" t="s">
        <v>31</v>
      </c>
      <c r="B90" s="754"/>
      <c r="C90" s="754"/>
      <c r="D90" s="754"/>
      <c r="E90" s="754"/>
      <c r="F90" s="754"/>
      <c r="G90" s="754"/>
      <c r="H90" s="754"/>
      <c r="I90" s="754"/>
      <c r="J90" s="754"/>
      <c r="K90" s="754"/>
      <c r="L90" s="754"/>
      <c r="M90" s="754"/>
      <c r="N90" s="754"/>
      <c r="O90" s="754"/>
    </row>
    <row r="91" spans="1:21" ht="62.25" customHeight="1" thickBot="1">
      <c r="A91" s="120" t="s">
        <v>108</v>
      </c>
      <c r="B91" s="120" t="s">
        <v>3</v>
      </c>
      <c r="C91" s="121" t="s">
        <v>4</v>
      </c>
      <c r="D91" s="121" t="s">
        <v>5</v>
      </c>
      <c r="E91" s="121" t="s">
        <v>6</v>
      </c>
      <c r="F91" s="121" t="s">
        <v>7</v>
      </c>
      <c r="G91" s="121" t="s">
        <v>8</v>
      </c>
      <c r="H91" s="121" t="s">
        <v>9</v>
      </c>
      <c r="I91" s="122" t="s">
        <v>10</v>
      </c>
      <c r="J91" s="121" t="s">
        <v>11</v>
      </c>
      <c r="K91" s="121" t="s">
        <v>12</v>
      </c>
      <c r="L91" s="121" t="s">
        <v>13</v>
      </c>
      <c r="M91" s="121" t="s">
        <v>14</v>
      </c>
      <c r="N91" s="121" t="s">
        <v>15</v>
      </c>
      <c r="O91" s="144" t="s">
        <v>16</v>
      </c>
    </row>
    <row r="92" spans="1:21" ht="60.75" customHeight="1">
      <c r="A92" s="751" t="s">
        <v>109</v>
      </c>
      <c r="B92" s="75" t="s">
        <v>110</v>
      </c>
      <c r="C92" s="5" t="s">
        <v>111</v>
      </c>
      <c r="D92" s="78">
        <v>1655.483866</v>
      </c>
      <c r="E92" s="78">
        <v>3655.483866</v>
      </c>
      <c r="F92" s="78">
        <v>0</v>
      </c>
      <c r="G92" s="78">
        <v>3655.483866</v>
      </c>
      <c r="H92" s="78">
        <v>2112.0246983500001</v>
      </c>
      <c r="I92" s="31">
        <v>0.57776884696281683</v>
      </c>
      <c r="J92" s="78">
        <v>68.116399750000255</v>
      </c>
      <c r="K92" s="14">
        <v>1543.4591676499999</v>
      </c>
      <c r="L92" s="78">
        <v>2043.9082985999999</v>
      </c>
      <c r="M92" s="80">
        <v>0.55913481594340586</v>
      </c>
      <c r="N92" s="78">
        <v>1601.5949599</v>
      </c>
      <c r="O92" s="24">
        <v>0.43813487314130578</v>
      </c>
    </row>
    <row r="93" spans="1:21" ht="31.5" customHeight="1" thickBot="1">
      <c r="A93" s="752"/>
      <c r="B93" s="72"/>
      <c r="C93" s="128" t="s">
        <v>27</v>
      </c>
      <c r="D93" s="129">
        <v>1655.483866</v>
      </c>
      <c r="E93" s="129">
        <v>3655.483866</v>
      </c>
      <c r="F93" s="129">
        <v>0</v>
      </c>
      <c r="G93" s="129">
        <v>3655.483866</v>
      </c>
      <c r="H93" s="129">
        <v>2112.0246983500001</v>
      </c>
      <c r="I93" s="130">
        <v>0.57776884696281683</v>
      </c>
      <c r="J93" s="129">
        <v>68.116399750000255</v>
      </c>
      <c r="K93" s="131">
        <v>1543.4591676499999</v>
      </c>
      <c r="L93" s="129">
        <v>2043.9082985999999</v>
      </c>
      <c r="M93" s="130">
        <v>0.55913481594340586</v>
      </c>
      <c r="N93" s="129">
        <v>1601.5949599</v>
      </c>
      <c r="O93" s="132">
        <v>0.43813487314130578</v>
      </c>
    </row>
    <row r="94" spans="1:21" ht="40.5" customHeight="1" thickBot="1">
      <c r="A94" s="753"/>
      <c r="B94" s="138" t="s">
        <v>30</v>
      </c>
      <c r="C94" s="139" t="s">
        <v>112</v>
      </c>
      <c r="D94" s="140">
        <v>1655.483866</v>
      </c>
      <c r="E94" s="140">
        <v>3655.483866</v>
      </c>
      <c r="F94" s="140">
        <v>0</v>
      </c>
      <c r="G94" s="140">
        <v>3655.483866</v>
      </c>
      <c r="H94" s="140">
        <v>2112.0246983500001</v>
      </c>
      <c r="I94" s="141">
        <v>0.57776884696281683</v>
      </c>
      <c r="J94" s="140">
        <v>68.116399750000255</v>
      </c>
      <c r="K94" s="142">
        <v>1543.4591676499999</v>
      </c>
      <c r="L94" s="140">
        <v>2043.9082985999999</v>
      </c>
      <c r="M94" s="141">
        <v>0.55913481594340586</v>
      </c>
      <c r="N94" s="140">
        <v>1601.5949599</v>
      </c>
      <c r="O94" s="143">
        <v>0.43813487314130578</v>
      </c>
    </row>
    <row r="95" spans="1:21" ht="22.5" customHeight="1" thickBot="1">
      <c r="A95" s="754" t="s">
        <v>31</v>
      </c>
      <c r="B95" s="754"/>
      <c r="C95" s="754"/>
      <c r="D95" s="754"/>
      <c r="E95" s="754"/>
      <c r="F95" s="754"/>
      <c r="G95" s="754"/>
      <c r="H95" s="754"/>
      <c r="I95" s="754"/>
      <c r="J95" s="754"/>
      <c r="K95" s="754"/>
      <c r="L95" s="754"/>
      <c r="M95" s="754"/>
      <c r="N95" s="754"/>
      <c r="O95" s="754"/>
    </row>
    <row r="96" spans="1:21" ht="62.25" customHeight="1" thickBot="1">
      <c r="A96" s="120" t="s">
        <v>2</v>
      </c>
      <c r="B96" s="120" t="s">
        <v>3</v>
      </c>
      <c r="C96" s="121" t="s">
        <v>4</v>
      </c>
      <c r="D96" s="121" t="s">
        <v>5</v>
      </c>
      <c r="E96" s="121" t="s">
        <v>6</v>
      </c>
      <c r="F96" s="121" t="s">
        <v>7</v>
      </c>
      <c r="G96" s="121" t="s">
        <v>113</v>
      </c>
      <c r="H96" s="121" t="s">
        <v>9</v>
      </c>
      <c r="I96" s="122" t="s">
        <v>10</v>
      </c>
      <c r="J96" s="121" t="s">
        <v>11</v>
      </c>
      <c r="K96" s="121" t="s">
        <v>12</v>
      </c>
      <c r="L96" s="121" t="s">
        <v>13</v>
      </c>
      <c r="M96" s="121" t="s">
        <v>14</v>
      </c>
      <c r="N96" s="121" t="s">
        <v>15</v>
      </c>
      <c r="O96" s="144" t="s">
        <v>16</v>
      </c>
    </row>
    <row r="97" spans="1:15" ht="32.25" customHeight="1">
      <c r="A97" s="752" t="s">
        <v>114</v>
      </c>
      <c r="B97" s="76" t="s">
        <v>115</v>
      </c>
      <c r="C97" s="3" t="s">
        <v>116</v>
      </c>
      <c r="D97" s="78">
        <v>1021.2</v>
      </c>
      <c r="E97" s="78">
        <v>1021.2</v>
      </c>
      <c r="F97" s="78">
        <v>0</v>
      </c>
      <c r="G97" s="78">
        <v>1021.2</v>
      </c>
      <c r="H97" s="78">
        <v>1021.2</v>
      </c>
      <c r="I97" s="31">
        <v>1</v>
      </c>
      <c r="J97" s="78">
        <v>0</v>
      </c>
      <c r="K97" s="14">
        <v>0</v>
      </c>
      <c r="L97" s="78">
        <v>1021.2</v>
      </c>
      <c r="M97" s="31">
        <v>1</v>
      </c>
      <c r="N97" s="78">
        <v>663.78</v>
      </c>
      <c r="O97" s="26">
        <v>0.64999999999999991</v>
      </c>
    </row>
    <row r="98" spans="1:15" ht="48.75" customHeight="1">
      <c r="A98" s="752"/>
      <c r="B98" s="66" t="s">
        <v>117</v>
      </c>
      <c r="C98" s="4" t="s">
        <v>118</v>
      </c>
      <c r="D98" s="12">
        <v>69745.7</v>
      </c>
      <c r="E98" s="12">
        <v>74745.7</v>
      </c>
      <c r="F98" s="12">
        <v>0</v>
      </c>
      <c r="G98" s="12">
        <v>74745.7</v>
      </c>
      <c r="H98" s="12">
        <v>73343.474774999995</v>
      </c>
      <c r="I98" s="22">
        <v>0.98124005494630462</v>
      </c>
      <c r="J98" s="12">
        <v>455.55612121999729</v>
      </c>
      <c r="K98" s="13">
        <v>1402.225225000002</v>
      </c>
      <c r="L98" s="12">
        <v>72887.918653779998</v>
      </c>
      <c r="M98" s="22">
        <v>0.97514530807497957</v>
      </c>
      <c r="N98" s="12">
        <v>48229.762841489995</v>
      </c>
      <c r="O98" s="30">
        <v>0.64525133675234825</v>
      </c>
    </row>
    <row r="99" spans="1:15" ht="44.25" customHeight="1">
      <c r="A99" s="752"/>
      <c r="B99" s="66" t="s">
        <v>119</v>
      </c>
      <c r="C99" s="4" t="s">
        <v>120</v>
      </c>
      <c r="D99" s="12">
        <v>1520.7</v>
      </c>
      <c r="E99" s="12">
        <v>1520.7</v>
      </c>
      <c r="F99" s="12">
        <v>0</v>
      </c>
      <c r="G99" s="12">
        <v>1520.7</v>
      </c>
      <c r="H99" s="12">
        <v>1520.2163640000001</v>
      </c>
      <c r="I99" s="22">
        <v>0.99968196488459271</v>
      </c>
      <c r="J99" s="12">
        <v>35.01203600000008</v>
      </c>
      <c r="K99" s="13">
        <v>0.48363599999993312</v>
      </c>
      <c r="L99" s="12">
        <v>1485.204328</v>
      </c>
      <c r="M99" s="22">
        <v>0.97665833366212929</v>
      </c>
      <c r="N99" s="12">
        <v>914.02388211000005</v>
      </c>
      <c r="O99" s="30">
        <v>0.60105469988163351</v>
      </c>
    </row>
    <row r="100" spans="1:15" ht="26.25" customHeight="1">
      <c r="A100" s="752"/>
      <c r="B100" s="65"/>
      <c r="C100" s="128" t="s">
        <v>22</v>
      </c>
      <c r="D100" s="129">
        <v>72287.599999999991</v>
      </c>
      <c r="E100" s="129">
        <v>77287.599999999991</v>
      </c>
      <c r="F100" s="129">
        <v>0</v>
      </c>
      <c r="G100" s="129">
        <v>77287.599999999991</v>
      </c>
      <c r="H100" s="129">
        <v>75884.891138999999</v>
      </c>
      <c r="I100" s="130">
        <v>0.98185079028201172</v>
      </c>
      <c r="J100" s="129">
        <v>490.56815721999737</v>
      </c>
      <c r="K100" s="131">
        <v>1402.7088609999919</v>
      </c>
      <c r="L100" s="129">
        <v>75394.322981780002</v>
      </c>
      <c r="M100" s="130">
        <v>0.97550348285856991</v>
      </c>
      <c r="N100" s="129">
        <v>49807.566723599994</v>
      </c>
      <c r="O100" s="132">
        <v>0.64444447393372284</v>
      </c>
    </row>
    <row r="101" spans="1:15" ht="78" customHeight="1">
      <c r="A101" s="752"/>
      <c r="B101" s="66" t="s">
        <v>121</v>
      </c>
      <c r="C101" s="4" t="s">
        <v>122</v>
      </c>
      <c r="D101" s="12">
        <v>27346.303556999999</v>
      </c>
      <c r="E101" s="12">
        <v>27346.303556999999</v>
      </c>
      <c r="F101" s="12">
        <v>0</v>
      </c>
      <c r="G101" s="12">
        <v>27346.303556999999</v>
      </c>
      <c r="H101" s="12">
        <v>27346.303556999999</v>
      </c>
      <c r="I101" s="22">
        <v>1</v>
      </c>
      <c r="J101" s="12">
        <v>0</v>
      </c>
      <c r="K101" s="13">
        <v>0</v>
      </c>
      <c r="L101" s="12">
        <v>27346.303556999999</v>
      </c>
      <c r="M101" s="22">
        <v>1</v>
      </c>
      <c r="N101" s="12">
        <v>20956.168743090002</v>
      </c>
      <c r="O101" s="30">
        <v>0.7663254633083938</v>
      </c>
    </row>
    <row r="102" spans="1:15" ht="36.75" customHeight="1" thickBot="1">
      <c r="A102" s="752"/>
      <c r="B102" s="72"/>
      <c r="C102" s="128" t="s">
        <v>27</v>
      </c>
      <c r="D102" s="129">
        <v>27346.303556999999</v>
      </c>
      <c r="E102" s="129">
        <v>27346.303556999999</v>
      </c>
      <c r="F102" s="129">
        <v>0</v>
      </c>
      <c r="G102" s="129">
        <v>27346.303556999999</v>
      </c>
      <c r="H102" s="129">
        <v>27346.303556999999</v>
      </c>
      <c r="I102" s="130">
        <v>1</v>
      </c>
      <c r="J102" s="129">
        <v>0</v>
      </c>
      <c r="K102" s="131">
        <v>0</v>
      </c>
      <c r="L102" s="129">
        <v>27346.303556999999</v>
      </c>
      <c r="M102" s="130">
        <v>1</v>
      </c>
      <c r="N102" s="129">
        <v>20956.168743090002</v>
      </c>
      <c r="O102" s="132">
        <v>0.7663254633083938</v>
      </c>
    </row>
    <row r="103" spans="1:15" ht="77.25" customHeight="1" thickBot="1">
      <c r="A103" s="753"/>
      <c r="B103" s="120" t="s">
        <v>30</v>
      </c>
      <c r="C103" s="121" t="s">
        <v>114</v>
      </c>
      <c r="D103" s="146">
        <v>99633.903556999983</v>
      </c>
      <c r="E103" s="146">
        <v>104633.90355699998</v>
      </c>
      <c r="F103" s="146">
        <v>0</v>
      </c>
      <c r="G103" s="146">
        <v>104633.90355699998</v>
      </c>
      <c r="H103" s="146">
        <v>103231.19469599999</v>
      </c>
      <c r="I103" s="122">
        <v>0.98659412663280921</v>
      </c>
      <c r="J103" s="146">
        <v>490.56815721999737</v>
      </c>
      <c r="K103" s="147">
        <v>1402.7088609999919</v>
      </c>
      <c r="L103" s="146">
        <v>102740.62653877999</v>
      </c>
      <c r="M103" s="122">
        <v>0.98190570213039396</v>
      </c>
      <c r="N103" s="146">
        <v>70763.735466689992</v>
      </c>
      <c r="O103" s="148">
        <v>0.67629834175249892</v>
      </c>
    </row>
    <row r="104" spans="1:15" ht="18" customHeight="1">
      <c r="A104" s="754" t="s">
        <v>31</v>
      </c>
      <c r="B104" s="754"/>
      <c r="C104" s="754"/>
      <c r="D104" s="754"/>
      <c r="E104" s="754"/>
      <c r="F104" s="754"/>
      <c r="G104" s="754"/>
      <c r="H104" s="754"/>
      <c r="I104" s="754"/>
      <c r="J104" s="754"/>
      <c r="K104" s="754"/>
      <c r="L104" s="754"/>
      <c r="M104" s="754"/>
      <c r="N104" s="754"/>
      <c r="O104" s="754"/>
    </row>
    <row r="105" spans="1:15" ht="18" customHeight="1" thickBo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</row>
    <row r="106" spans="1:15" ht="62.25" customHeight="1" thickBot="1">
      <c r="A106" s="120" t="s">
        <v>2</v>
      </c>
      <c r="B106" s="120" t="s">
        <v>3</v>
      </c>
      <c r="C106" s="121" t="s">
        <v>4</v>
      </c>
      <c r="D106" s="121" t="s">
        <v>123</v>
      </c>
      <c r="E106" s="121" t="s">
        <v>124</v>
      </c>
      <c r="F106" s="121" t="s">
        <v>7</v>
      </c>
      <c r="G106" s="121" t="s">
        <v>8</v>
      </c>
      <c r="H106" s="121" t="s">
        <v>9</v>
      </c>
      <c r="I106" s="122" t="s">
        <v>10</v>
      </c>
      <c r="J106" s="121" t="s">
        <v>11</v>
      </c>
      <c r="K106" s="121" t="s">
        <v>12</v>
      </c>
      <c r="L106" s="121" t="s">
        <v>13</v>
      </c>
      <c r="M106" s="121" t="s">
        <v>14</v>
      </c>
      <c r="N106" s="121" t="s">
        <v>15</v>
      </c>
      <c r="O106" s="144" t="s">
        <v>16</v>
      </c>
    </row>
    <row r="107" spans="1:15" ht="35.25" customHeight="1">
      <c r="A107" s="748" t="s">
        <v>125</v>
      </c>
      <c r="B107" s="84" t="s">
        <v>60</v>
      </c>
      <c r="C107" s="91" t="s">
        <v>61</v>
      </c>
      <c r="D107" s="86">
        <v>661.45968800000003</v>
      </c>
      <c r="E107" s="86">
        <v>661.45968800000003</v>
      </c>
      <c r="F107" s="86">
        <v>0</v>
      </c>
      <c r="G107" s="113">
        <v>661.45968800000003</v>
      </c>
      <c r="H107" s="94">
        <v>645.49922201000004</v>
      </c>
      <c r="I107" s="87">
        <v>0.97587084099069088</v>
      </c>
      <c r="J107" s="86">
        <v>44.126023460000056</v>
      </c>
      <c r="K107" s="88">
        <v>15.960465989999989</v>
      </c>
      <c r="L107" s="86">
        <v>601.37319854999998</v>
      </c>
      <c r="M107" s="92">
        <v>0.90916076891748532</v>
      </c>
      <c r="N107" s="12">
        <v>547.86014632000001</v>
      </c>
      <c r="O107" s="93">
        <v>0.82825931233469208</v>
      </c>
    </row>
    <row r="108" spans="1:15" ht="31.5" customHeight="1">
      <c r="A108" s="762"/>
      <c r="B108" s="65"/>
      <c r="C108" s="128" t="s">
        <v>62</v>
      </c>
      <c r="D108" s="129">
        <v>661.45968800000003</v>
      </c>
      <c r="E108" s="129">
        <v>661.45968800000003</v>
      </c>
      <c r="F108" s="129">
        <v>0</v>
      </c>
      <c r="G108" s="129">
        <v>661.45968800000003</v>
      </c>
      <c r="H108" s="129">
        <v>645.49922201000004</v>
      </c>
      <c r="I108" s="130">
        <v>0.97587084099069088</v>
      </c>
      <c r="J108" s="129">
        <v>44.126023460000056</v>
      </c>
      <c r="K108" s="131">
        <v>15.960465989999989</v>
      </c>
      <c r="L108" s="129">
        <v>601.37319854999998</v>
      </c>
      <c r="M108" s="130">
        <v>0.90916076891748532</v>
      </c>
      <c r="N108" s="129">
        <v>547.86014632000001</v>
      </c>
      <c r="O108" s="132">
        <v>0.82825931233469208</v>
      </c>
    </row>
    <row r="109" spans="1:15" ht="54" customHeight="1">
      <c r="A109" s="762"/>
      <c r="B109" s="66" t="s">
        <v>126</v>
      </c>
      <c r="C109" s="2" t="s">
        <v>127</v>
      </c>
      <c r="D109" s="12">
        <v>2396.3338530000001</v>
      </c>
      <c r="E109" s="12">
        <v>3396.3338530000001</v>
      </c>
      <c r="F109" s="12">
        <v>0</v>
      </c>
      <c r="G109" s="12">
        <v>3396.3338530000001</v>
      </c>
      <c r="H109" s="12">
        <v>3283.44397252</v>
      </c>
      <c r="I109" s="22">
        <v>0.96676125334961294</v>
      </c>
      <c r="J109" s="12">
        <v>24.307201999999961</v>
      </c>
      <c r="K109" s="13">
        <v>112.8898804800001</v>
      </c>
      <c r="L109" s="12">
        <v>3259.13677052</v>
      </c>
      <c r="M109" s="22">
        <v>0.95960435916545328</v>
      </c>
      <c r="N109" s="12">
        <v>3172.0638705199999</v>
      </c>
      <c r="O109" s="30">
        <v>0.9339670385224641</v>
      </c>
    </row>
    <row r="110" spans="1:15" ht="49.5" customHeight="1">
      <c r="A110" s="762"/>
      <c r="B110" s="66" t="s">
        <v>128</v>
      </c>
      <c r="C110" s="2" t="s">
        <v>129</v>
      </c>
      <c r="D110" s="12">
        <v>1048.2225679999999</v>
      </c>
      <c r="E110" s="12">
        <v>1048.2225679999999</v>
      </c>
      <c r="F110" s="12">
        <v>0</v>
      </c>
      <c r="G110" s="12">
        <v>1048.2225679999999</v>
      </c>
      <c r="H110" s="12">
        <v>1013.6098974</v>
      </c>
      <c r="I110" s="22">
        <v>0.96697965522146634</v>
      </c>
      <c r="J110" s="12">
        <v>1.7200000000000273</v>
      </c>
      <c r="K110" s="13">
        <v>34.612670599999888</v>
      </c>
      <c r="L110" s="12">
        <v>1011.8898974</v>
      </c>
      <c r="M110" s="22">
        <v>0.96533878232623593</v>
      </c>
      <c r="N110" s="12">
        <v>1011.8898974</v>
      </c>
      <c r="O110" s="30">
        <v>0.96533878232623593</v>
      </c>
    </row>
    <row r="111" spans="1:15" ht="20.25" thickBot="1">
      <c r="A111" s="762"/>
      <c r="B111" s="72"/>
      <c r="C111" s="128" t="s">
        <v>27</v>
      </c>
      <c r="D111" s="129">
        <v>3444.5564210000002</v>
      </c>
      <c r="E111" s="129">
        <v>4444.5564210000002</v>
      </c>
      <c r="F111" s="129">
        <v>0</v>
      </c>
      <c r="G111" s="129">
        <v>4444.5564210000002</v>
      </c>
      <c r="H111" s="129">
        <v>4297.0538699199997</v>
      </c>
      <c r="I111" s="130">
        <v>0.96681276215033096</v>
      </c>
      <c r="J111" s="129">
        <v>26.027201999999988</v>
      </c>
      <c r="K111" s="131">
        <v>147.50255108000056</v>
      </c>
      <c r="L111" s="129">
        <v>4271.0266679200004</v>
      </c>
      <c r="M111" s="130">
        <v>0.9609567892399582</v>
      </c>
      <c r="N111" s="129">
        <v>4183.9537679200002</v>
      </c>
      <c r="O111" s="132">
        <v>0.94136588032752078</v>
      </c>
    </row>
    <row r="112" spans="1:15" ht="33.75" customHeight="1" thickBot="1">
      <c r="A112" s="749"/>
      <c r="B112" s="120" t="s">
        <v>30</v>
      </c>
      <c r="C112" s="121" t="s">
        <v>125</v>
      </c>
      <c r="D112" s="146">
        <v>4106.0161090000001</v>
      </c>
      <c r="E112" s="146">
        <v>5106.0161090000001</v>
      </c>
      <c r="F112" s="146">
        <v>0</v>
      </c>
      <c r="G112" s="146">
        <v>5106.0161090000001</v>
      </c>
      <c r="H112" s="146">
        <v>4942.5530919299999</v>
      </c>
      <c r="I112" s="122">
        <v>0.96798619244818362</v>
      </c>
      <c r="J112" s="146">
        <v>70.153225460000044</v>
      </c>
      <c r="K112" s="147">
        <v>163.46301707000021</v>
      </c>
      <c r="L112" s="146">
        <v>4872.3998664700002</v>
      </c>
      <c r="M112" s="122">
        <v>0.95424686535590408</v>
      </c>
      <c r="N112" s="146">
        <v>4731.8139142400005</v>
      </c>
      <c r="O112" s="148">
        <v>0.92671347156535189</v>
      </c>
    </row>
    <row r="113" spans="1:15" ht="33.75" customHeight="1" thickBot="1">
      <c r="A113" s="750" t="s">
        <v>31</v>
      </c>
      <c r="B113" s="750"/>
      <c r="C113" s="750"/>
      <c r="D113" s="750"/>
      <c r="E113" s="750"/>
      <c r="F113" s="750"/>
      <c r="G113" s="750"/>
      <c r="H113" s="750"/>
      <c r="I113" s="750"/>
      <c r="J113" s="750"/>
      <c r="K113" s="750"/>
      <c r="L113" s="750"/>
      <c r="M113" s="750"/>
      <c r="N113" s="750"/>
      <c r="O113" s="750"/>
    </row>
    <row r="114" spans="1:15" ht="62.25" customHeight="1" thickBot="1">
      <c r="A114" s="120" t="s">
        <v>2</v>
      </c>
      <c r="B114" s="120" t="s">
        <v>3</v>
      </c>
      <c r="C114" s="121" t="s">
        <v>4</v>
      </c>
      <c r="D114" s="121" t="s">
        <v>5</v>
      </c>
      <c r="E114" s="121" t="s">
        <v>6</v>
      </c>
      <c r="F114" s="121" t="s">
        <v>7</v>
      </c>
      <c r="G114" s="121" t="s">
        <v>8</v>
      </c>
      <c r="H114" s="121" t="s">
        <v>9</v>
      </c>
      <c r="I114" s="122" t="s">
        <v>10</v>
      </c>
      <c r="J114" s="121" t="s">
        <v>11</v>
      </c>
      <c r="K114" s="121" t="s">
        <v>12</v>
      </c>
      <c r="L114" s="121" t="s">
        <v>13</v>
      </c>
      <c r="M114" s="121" t="s">
        <v>14</v>
      </c>
      <c r="N114" s="121" t="s">
        <v>15</v>
      </c>
      <c r="O114" s="144" t="s">
        <v>16</v>
      </c>
    </row>
    <row r="115" spans="1:15" ht="40.5" customHeight="1">
      <c r="A115" s="746" t="s">
        <v>130</v>
      </c>
      <c r="B115" s="25" t="s">
        <v>131</v>
      </c>
      <c r="C115" s="5" t="s">
        <v>132</v>
      </c>
      <c r="D115" s="78">
        <v>1970.251352</v>
      </c>
      <c r="E115" s="78">
        <v>1970.251352</v>
      </c>
      <c r="F115" s="78">
        <v>0</v>
      </c>
      <c r="G115" s="78">
        <v>1970.251352</v>
      </c>
      <c r="H115" s="78">
        <v>1810.9747462</v>
      </c>
      <c r="I115" s="22">
        <v>0.91915924552554251</v>
      </c>
      <c r="J115" s="12">
        <v>58.599866199999951</v>
      </c>
      <c r="K115" s="14">
        <v>159.27660579999997</v>
      </c>
      <c r="L115" s="78">
        <v>1752.3748800000001</v>
      </c>
      <c r="M115" s="31">
        <v>0.88941691537029843</v>
      </c>
      <c r="N115" s="78">
        <v>1609.0236480000001</v>
      </c>
      <c r="O115" s="26">
        <v>0.81665907568934393</v>
      </c>
    </row>
    <row r="116" spans="1:15" ht="48" customHeight="1">
      <c r="A116" s="763"/>
      <c r="B116" s="27" t="s">
        <v>133</v>
      </c>
      <c r="C116" s="2" t="s">
        <v>134</v>
      </c>
      <c r="D116" s="78">
        <v>1589.2316069999999</v>
      </c>
      <c r="E116" s="78">
        <v>1589.2316069999999</v>
      </c>
      <c r="F116" s="78">
        <v>0</v>
      </c>
      <c r="G116" s="12">
        <v>1589.2316069999999</v>
      </c>
      <c r="H116" s="78">
        <v>1562.2311575000001</v>
      </c>
      <c r="I116" s="22">
        <v>0.98301037471122998</v>
      </c>
      <c r="J116" s="12">
        <v>52.912168000000065</v>
      </c>
      <c r="K116" s="13">
        <v>27.000449499999831</v>
      </c>
      <c r="L116" s="78">
        <v>1509.3189895</v>
      </c>
      <c r="M116" s="22">
        <v>0.94971619168155652</v>
      </c>
      <c r="N116" s="78">
        <v>1046.3198117899999</v>
      </c>
      <c r="O116" s="30">
        <v>0.65838094786268619</v>
      </c>
    </row>
    <row r="117" spans="1:15" ht="19.5">
      <c r="A117" s="763"/>
      <c r="B117" s="33"/>
      <c r="C117" s="128" t="s">
        <v>27</v>
      </c>
      <c r="D117" s="129">
        <v>3559.4829589999999</v>
      </c>
      <c r="E117" s="129">
        <v>3559.4829589999999</v>
      </c>
      <c r="F117" s="129">
        <v>0</v>
      </c>
      <c r="G117" s="129">
        <v>3559.4829589999999</v>
      </c>
      <c r="H117" s="129">
        <v>3373.2059036999999</v>
      </c>
      <c r="I117" s="130">
        <v>0.94766738387410832</v>
      </c>
      <c r="J117" s="129">
        <v>111.51203420000002</v>
      </c>
      <c r="K117" s="131">
        <v>186.27705530000003</v>
      </c>
      <c r="L117" s="129">
        <v>3261.6938694999999</v>
      </c>
      <c r="M117" s="130">
        <v>0.91633922877842322</v>
      </c>
      <c r="N117" s="129">
        <v>2655.34345979</v>
      </c>
      <c r="O117" s="132">
        <v>0.74599133929720829</v>
      </c>
    </row>
    <row r="118" spans="1:15" ht="19.5">
      <c r="A118" s="763"/>
      <c r="B118" s="173"/>
      <c r="C118" s="128" t="s">
        <v>28</v>
      </c>
      <c r="D118" s="129">
        <v>3559.4829589999999</v>
      </c>
      <c r="E118" s="129">
        <v>3559.4829589999999</v>
      </c>
      <c r="F118" s="129">
        <v>0</v>
      </c>
      <c r="G118" s="129">
        <v>3559.4829589999999</v>
      </c>
      <c r="H118" s="129">
        <v>3373.2059036999999</v>
      </c>
      <c r="I118" s="130">
        <v>0.94766738387410832</v>
      </c>
      <c r="J118" s="129">
        <v>111.51203420000002</v>
      </c>
      <c r="K118" s="131">
        <v>186.27705530000003</v>
      </c>
      <c r="L118" s="129">
        <v>3261.6938694999999</v>
      </c>
      <c r="M118" s="130">
        <v>0.91633922877842322</v>
      </c>
      <c r="N118" s="129">
        <v>2655.34345979</v>
      </c>
      <c r="O118" s="132">
        <v>0.74599133929720829</v>
      </c>
    </row>
    <row r="119" spans="1:15" ht="20.25" thickBot="1">
      <c r="A119" s="763"/>
      <c r="B119" s="173"/>
      <c r="C119" s="174" t="s">
        <v>29</v>
      </c>
      <c r="D119" s="175">
        <v>0</v>
      </c>
      <c r="E119" s="175">
        <v>152.953305</v>
      </c>
      <c r="F119" s="175">
        <v>0</v>
      </c>
      <c r="G119" s="175">
        <v>152.953305</v>
      </c>
      <c r="H119" s="175">
        <v>63</v>
      </c>
      <c r="I119" s="130">
        <v>0.4118904132212115</v>
      </c>
      <c r="J119" s="175">
        <v>0</v>
      </c>
      <c r="K119" s="177">
        <v>89.953305</v>
      </c>
      <c r="L119" s="175">
        <v>63</v>
      </c>
      <c r="M119" s="176">
        <v>0.4118904132212115</v>
      </c>
      <c r="N119" s="175">
        <v>42.466665999999996</v>
      </c>
      <c r="O119" s="178">
        <v>0.27764464455344717</v>
      </c>
    </row>
    <row r="120" spans="1:15" ht="34.5" customHeight="1" thickBot="1">
      <c r="A120" s="747"/>
      <c r="B120" s="138" t="s">
        <v>30</v>
      </c>
      <c r="C120" s="139" t="s">
        <v>130</v>
      </c>
      <c r="D120" s="140">
        <v>3559.4829589999999</v>
      </c>
      <c r="E120" s="140">
        <v>3712.4362639999999</v>
      </c>
      <c r="F120" s="140">
        <v>0</v>
      </c>
      <c r="G120" s="140">
        <v>3712.4362639999999</v>
      </c>
      <c r="H120" s="140">
        <v>3436.2059036999999</v>
      </c>
      <c r="I120" s="141">
        <v>0.92559323833283191</v>
      </c>
      <c r="J120" s="140">
        <v>111.51203420000002</v>
      </c>
      <c r="K120" s="142">
        <v>276.23036030000003</v>
      </c>
      <c r="L120" s="140">
        <v>3324.6938694999999</v>
      </c>
      <c r="M120" s="141">
        <v>0.89555581108287541</v>
      </c>
      <c r="N120" s="140">
        <v>2697.8101257899998</v>
      </c>
      <c r="O120" s="143">
        <v>0.72669533803207131</v>
      </c>
    </row>
    <row r="121" spans="1:15" ht="18" customHeight="1" thickBot="1">
      <c r="A121" s="764" t="s">
        <v>31</v>
      </c>
      <c r="B121" s="750"/>
      <c r="C121" s="750"/>
      <c r="D121" s="750"/>
      <c r="E121" s="750"/>
      <c r="F121" s="750"/>
      <c r="G121" s="750"/>
      <c r="H121" s="750"/>
      <c r="I121" s="750"/>
      <c r="J121" s="750"/>
      <c r="K121" s="750"/>
      <c r="L121" s="750"/>
      <c r="M121" s="750"/>
      <c r="N121" s="750"/>
      <c r="O121" s="765"/>
    </row>
    <row r="122" spans="1:15" ht="62.25" customHeight="1" thickBot="1">
      <c r="A122" s="120" t="s">
        <v>2</v>
      </c>
      <c r="B122" s="120" t="s">
        <v>3</v>
      </c>
      <c r="C122" s="121" t="s">
        <v>4</v>
      </c>
      <c r="D122" s="121" t="s">
        <v>5</v>
      </c>
      <c r="E122" s="121" t="s">
        <v>6</v>
      </c>
      <c r="F122" s="121" t="s">
        <v>7</v>
      </c>
      <c r="G122" s="121" t="s">
        <v>8</v>
      </c>
      <c r="H122" s="121" t="s">
        <v>9</v>
      </c>
      <c r="I122" s="122" t="s">
        <v>10</v>
      </c>
      <c r="J122" s="121" t="s">
        <v>11</v>
      </c>
      <c r="K122" s="121" t="s">
        <v>12</v>
      </c>
      <c r="L122" s="121" t="s">
        <v>13</v>
      </c>
      <c r="M122" s="121" t="s">
        <v>14</v>
      </c>
      <c r="N122" s="121" t="s">
        <v>15</v>
      </c>
      <c r="O122" s="144" t="s">
        <v>16</v>
      </c>
    </row>
    <row r="123" spans="1:15" ht="55.5" customHeight="1">
      <c r="A123" s="748" t="s">
        <v>135</v>
      </c>
      <c r="B123" s="84" t="s">
        <v>20</v>
      </c>
      <c r="C123" s="209" t="s">
        <v>21</v>
      </c>
      <c r="D123" s="210">
        <v>6886.8786989999999</v>
      </c>
      <c r="E123" s="210">
        <v>7695.0986990000001</v>
      </c>
      <c r="F123" s="210">
        <v>0</v>
      </c>
      <c r="G123" s="210">
        <v>7695.0986990000001</v>
      </c>
      <c r="H123" s="210">
        <v>7666.8545050000002</v>
      </c>
      <c r="I123" s="211">
        <v>0.99632958651931647</v>
      </c>
      <c r="J123" s="210">
        <v>166.19187099999999</v>
      </c>
      <c r="K123" s="212">
        <v>28.244193999999879</v>
      </c>
      <c r="L123" s="210">
        <v>7500.6626340000003</v>
      </c>
      <c r="M123" s="211">
        <v>0.97473247938648699</v>
      </c>
      <c r="N123" s="210">
        <v>7473.6192414399993</v>
      </c>
      <c r="O123" s="213">
        <v>0.97121811347412834</v>
      </c>
    </row>
    <row r="124" spans="1:15" ht="19.5">
      <c r="A124" s="762"/>
      <c r="B124" s="68"/>
      <c r="C124" s="128" t="s">
        <v>22</v>
      </c>
      <c r="D124" s="129">
        <v>6886.8786989999999</v>
      </c>
      <c r="E124" s="129">
        <v>7695.0986990000001</v>
      </c>
      <c r="F124" s="129">
        <v>0</v>
      </c>
      <c r="G124" s="129">
        <v>7695.0986990000001</v>
      </c>
      <c r="H124" s="129">
        <v>7666.8545050000002</v>
      </c>
      <c r="I124" s="130">
        <v>0.99632958651931647</v>
      </c>
      <c r="J124" s="129">
        <v>166.19187099999999</v>
      </c>
      <c r="K124" s="131">
        <v>28.244193999999879</v>
      </c>
      <c r="L124" s="129">
        <v>7500.6626340000003</v>
      </c>
      <c r="M124" s="130">
        <v>0.97473247938648699</v>
      </c>
      <c r="N124" s="129">
        <v>7473.6192414399993</v>
      </c>
      <c r="O124" s="132">
        <v>0.97121811347412834</v>
      </c>
    </row>
    <row r="125" spans="1:15" ht="45" customHeight="1">
      <c r="A125" s="762"/>
      <c r="B125" s="69" t="s">
        <v>136</v>
      </c>
      <c r="C125" s="6" t="s">
        <v>137</v>
      </c>
      <c r="D125" s="12">
        <v>2536.6731140000002</v>
      </c>
      <c r="E125" s="12">
        <v>2536.6731140000002</v>
      </c>
      <c r="F125" s="12">
        <v>0</v>
      </c>
      <c r="G125" s="12">
        <v>2536.6731140000002</v>
      </c>
      <c r="H125" s="12">
        <v>2536.6731140000002</v>
      </c>
      <c r="I125" s="22">
        <v>1</v>
      </c>
      <c r="J125" s="12">
        <v>0</v>
      </c>
      <c r="K125" s="13">
        <v>0</v>
      </c>
      <c r="L125" s="12">
        <v>2536.6731140000002</v>
      </c>
      <c r="M125" s="22">
        <v>1</v>
      </c>
      <c r="N125" s="12">
        <v>2536.6731140000002</v>
      </c>
      <c r="O125" s="30">
        <v>1</v>
      </c>
    </row>
    <row r="126" spans="1:15" ht="20.25" thickBot="1">
      <c r="A126" s="762"/>
      <c r="B126" s="77"/>
      <c r="C126" s="128" t="s">
        <v>27</v>
      </c>
      <c r="D126" s="129">
        <v>2536.6731140000002</v>
      </c>
      <c r="E126" s="129">
        <v>2536.6731140000002</v>
      </c>
      <c r="F126" s="129">
        <v>0</v>
      </c>
      <c r="G126" s="129">
        <v>2536.6731140000002</v>
      </c>
      <c r="H126" s="129">
        <v>2536.6731140000002</v>
      </c>
      <c r="I126" s="130">
        <v>1</v>
      </c>
      <c r="J126" s="129">
        <v>0</v>
      </c>
      <c r="K126" s="131">
        <v>0</v>
      </c>
      <c r="L126" s="129">
        <v>2536.6731140000002</v>
      </c>
      <c r="M126" s="130">
        <v>1</v>
      </c>
      <c r="N126" s="129">
        <v>2536.6731140000002</v>
      </c>
      <c r="O126" s="132">
        <v>1</v>
      </c>
    </row>
    <row r="127" spans="1:15" ht="26.25" customHeight="1" thickBot="1">
      <c r="A127" s="749"/>
      <c r="B127" s="120" t="s">
        <v>30</v>
      </c>
      <c r="C127" s="121" t="s">
        <v>138</v>
      </c>
      <c r="D127" s="146">
        <v>9423.551813</v>
      </c>
      <c r="E127" s="146">
        <v>10231.771812999999</v>
      </c>
      <c r="F127" s="146">
        <v>0</v>
      </c>
      <c r="G127" s="146">
        <v>10231.771812999999</v>
      </c>
      <c r="H127" s="146">
        <v>10203.527619</v>
      </c>
      <c r="I127" s="122">
        <v>0.99723955982246271</v>
      </c>
      <c r="J127" s="146">
        <v>166.19187099999999</v>
      </c>
      <c r="K127" s="147">
        <v>28.24419399999897</v>
      </c>
      <c r="L127" s="146">
        <v>10037.335748000001</v>
      </c>
      <c r="M127" s="122">
        <v>0.9809968333389768</v>
      </c>
      <c r="N127" s="146">
        <v>10010.29235544</v>
      </c>
      <c r="O127" s="148">
        <v>0.97835375322985629</v>
      </c>
    </row>
    <row r="128" spans="1:15" ht="18" customHeight="1" thickBot="1">
      <c r="A128" s="750" t="s">
        <v>31</v>
      </c>
      <c r="B128" s="750"/>
      <c r="C128" s="750"/>
      <c r="D128" s="750"/>
      <c r="E128" s="750"/>
      <c r="F128" s="750"/>
      <c r="G128" s="750"/>
      <c r="H128" s="750"/>
      <c r="I128" s="750"/>
      <c r="J128" s="750"/>
      <c r="K128" s="750"/>
      <c r="L128" s="750"/>
      <c r="M128" s="750"/>
      <c r="N128" s="750"/>
      <c r="O128" s="750"/>
    </row>
    <row r="129" spans="1:16" ht="62.25" customHeight="1" thickBot="1">
      <c r="A129" s="120" t="s">
        <v>2</v>
      </c>
      <c r="B129" s="120" t="s">
        <v>3</v>
      </c>
      <c r="C129" s="121" t="s">
        <v>4</v>
      </c>
      <c r="D129" s="121" t="s">
        <v>5</v>
      </c>
      <c r="E129" s="121" t="s">
        <v>6</v>
      </c>
      <c r="F129" s="121" t="s">
        <v>7</v>
      </c>
      <c r="G129" s="121" t="s">
        <v>8</v>
      </c>
      <c r="H129" s="121" t="s">
        <v>9</v>
      </c>
      <c r="I129" s="122" t="s">
        <v>10</v>
      </c>
      <c r="J129" s="121" t="s">
        <v>11</v>
      </c>
      <c r="K129" s="121" t="s">
        <v>12</v>
      </c>
      <c r="L129" s="121" t="s">
        <v>13</v>
      </c>
      <c r="M129" s="121" t="s">
        <v>14</v>
      </c>
      <c r="N129" s="121" t="s">
        <v>15</v>
      </c>
      <c r="O129" s="144" t="s">
        <v>16</v>
      </c>
    </row>
    <row r="130" spans="1:16" ht="19.5" customHeight="1">
      <c r="A130" s="762" t="s">
        <v>139</v>
      </c>
      <c r="B130" s="76" t="s">
        <v>140</v>
      </c>
      <c r="C130" s="5" t="s">
        <v>141</v>
      </c>
      <c r="D130" s="78">
        <v>4190.5</v>
      </c>
      <c r="E130" s="78">
        <v>4190.5</v>
      </c>
      <c r="F130" s="78">
        <v>0</v>
      </c>
      <c r="G130" s="78">
        <v>4190.5</v>
      </c>
      <c r="H130" s="78">
        <v>616.13081499999998</v>
      </c>
      <c r="I130" s="31">
        <v>0.14703038181601241</v>
      </c>
      <c r="J130" s="78">
        <v>0</v>
      </c>
      <c r="K130" s="14">
        <v>3574.369185</v>
      </c>
      <c r="L130" s="78">
        <v>616.13081499999998</v>
      </c>
      <c r="M130" s="31">
        <v>0.14703038181601241</v>
      </c>
      <c r="N130" s="78">
        <v>616.13081499999998</v>
      </c>
      <c r="O130" s="26">
        <v>0.14703038181601241</v>
      </c>
    </row>
    <row r="131" spans="1:16" ht="19.5">
      <c r="A131" s="762"/>
      <c r="B131" s="72"/>
      <c r="C131" s="128" t="s">
        <v>22</v>
      </c>
      <c r="D131" s="129">
        <v>4190.5</v>
      </c>
      <c r="E131" s="129">
        <v>4190.5</v>
      </c>
      <c r="F131" s="129">
        <v>0</v>
      </c>
      <c r="G131" s="129">
        <v>4190.5</v>
      </c>
      <c r="H131" s="129">
        <v>616.13081499999998</v>
      </c>
      <c r="I131" s="130">
        <v>0.14703038181601241</v>
      </c>
      <c r="J131" s="129">
        <v>0</v>
      </c>
      <c r="K131" s="131">
        <v>3574.369185</v>
      </c>
      <c r="L131" s="129">
        <v>616.13081499999998</v>
      </c>
      <c r="M131" s="130">
        <v>0.14703038181601241</v>
      </c>
      <c r="N131" s="129">
        <v>616.13081499999998</v>
      </c>
      <c r="O131" s="132">
        <v>0.14703038181601241</v>
      </c>
    </row>
    <row r="132" spans="1:16" ht="19.5">
      <c r="A132" s="775"/>
      <c r="B132" s="76" t="s">
        <v>142</v>
      </c>
      <c r="C132" s="5" t="s">
        <v>143</v>
      </c>
      <c r="D132" s="78">
        <v>8069.0896700000003</v>
      </c>
      <c r="E132" s="78">
        <v>8069.0896700000003</v>
      </c>
      <c r="F132" s="78">
        <v>0</v>
      </c>
      <c r="G132" s="78">
        <v>8069.0896700000003</v>
      </c>
      <c r="H132" s="78">
        <v>8069.0896700000003</v>
      </c>
      <c r="I132" s="31">
        <v>1</v>
      </c>
      <c r="J132" s="78">
        <v>0</v>
      </c>
      <c r="K132" s="14">
        <v>0</v>
      </c>
      <c r="L132" s="78">
        <v>8069.0896700000003</v>
      </c>
      <c r="M132" s="31">
        <v>1</v>
      </c>
      <c r="N132" s="78">
        <v>0</v>
      </c>
      <c r="O132" s="26">
        <v>0</v>
      </c>
    </row>
    <row r="133" spans="1:16" ht="20.25" thickBot="1">
      <c r="A133" s="775"/>
      <c r="B133" s="149"/>
      <c r="C133" s="128" t="s">
        <v>144</v>
      </c>
      <c r="D133" s="129">
        <v>8069.0896700000003</v>
      </c>
      <c r="E133" s="129">
        <v>8069.0896700000003</v>
      </c>
      <c r="F133" s="129">
        <v>0</v>
      </c>
      <c r="G133" s="129">
        <v>8069.0896700000003</v>
      </c>
      <c r="H133" s="129">
        <v>8069.0896700000003</v>
      </c>
      <c r="I133" s="130">
        <v>1</v>
      </c>
      <c r="J133" s="129">
        <v>0</v>
      </c>
      <c r="K133" s="131">
        <v>0</v>
      </c>
      <c r="L133" s="129">
        <v>8069.0896700000003</v>
      </c>
      <c r="M133" s="130">
        <v>1</v>
      </c>
      <c r="N133" s="129">
        <v>0</v>
      </c>
      <c r="O133" s="132">
        <v>0</v>
      </c>
    </row>
    <row r="134" spans="1:16" ht="27.75" customHeight="1" thickBot="1">
      <c r="A134" s="749"/>
      <c r="B134" s="120" t="s">
        <v>30</v>
      </c>
      <c r="C134" s="121" t="s">
        <v>139</v>
      </c>
      <c r="D134" s="146">
        <v>12259.589670000001</v>
      </c>
      <c r="E134" s="146">
        <v>12259.589670000001</v>
      </c>
      <c r="F134" s="146">
        <v>0</v>
      </c>
      <c r="G134" s="146">
        <v>12259.589670000001</v>
      </c>
      <c r="H134" s="146">
        <v>8685.2204849999998</v>
      </c>
      <c r="I134" s="122">
        <v>0.708443000033948</v>
      </c>
      <c r="J134" s="146">
        <v>0</v>
      </c>
      <c r="K134" s="147">
        <v>3574.369185</v>
      </c>
      <c r="L134" s="146">
        <v>8685.2204849999998</v>
      </c>
      <c r="M134" s="122">
        <v>0.708443000033948</v>
      </c>
      <c r="N134" s="146">
        <v>616.13081499999998</v>
      </c>
      <c r="O134" s="148">
        <v>5.02570503242626E-2</v>
      </c>
    </row>
    <row r="135" spans="1:16" ht="18" customHeight="1" thickBot="1">
      <c r="A135" s="750" t="s">
        <v>31</v>
      </c>
      <c r="B135" s="750"/>
      <c r="C135" s="750"/>
      <c r="D135" s="750"/>
      <c r="E135" s="750"/>
      <c r="F135" s="750"/>
      <c r="G135" s="750"/>
      <c r="H135" s="750"/>
      <c r="I135" s="750"/>
      <c r="J135" s="750"/>
      <c r="K135" s="750"/>
      <c r="L135" s="750"/>
      <c r="M135" s="750"/>
      <c r="N135" s="750"/>
      <c r="O135" s="750"/>
    </row>
    <row r="136" spans="1:16" ht="62.25" customHeight="1" thickBot="1">
      <c r="A136" s="120" t="s">
        <v>2</v>
      </c>
      <c r="B136" s="120" t="s">
        <v>3</v>
      </c>
      <c r="C136" s="121" t="s">
        <v>4</v>
      </c>
      <c r="D136" s="121" t="s">
        <v>5</v>
      </c>
      <c r="E136" s="121" t="s">
        <v>6</v>
      </c>
      <c r="F136" s="121" t="s">
        <v>7</v>
      </c>
      <c r="G136" s="121" t="s">
        <v>113</v>
      </c>
      <c r="H136" s="121" t="s">
        <v>9</v>
      </c>
      <c r="I136" s="122" t="s">
        <v>10</v>
      </c>
      <c r="J136" s="121" t="s">
        <v>11</v>
      </c>
      <c r="K136" s="121" t="s">
        <v>12</v>
      </c>
      <c r="L136" s="121" t="s">
        <v>13</v>
      </c>
      <c r="M136" s="121" t="s">
        <v>14</v>
      </c>
      <c r="N136" s="121" t="s">
        <v>15</v>
      </c>
      <c r="O136" s="144" t="s">
        <v>16</v>
      </c>
    </row>
    <row r="137" spans="1:16" ht="30" customHeight="1" thickBot="1">
      <c r="A137" s="767" t="s">
        <v>145</v>
      </c>
      <c r="B137" s="103" t="s">
        <v>146</v>
      </c>
      <c r="C137" s="5" t="s">
        <v>147</v>
      </c>
      <c r="D137" s="78">
        <v>322.69445300000001</v>
      </c>
      <c r="E137" s="78">
        <v>322.69445300000001</v>
      </c>
      <c r="F137" s="78">
        <v>0</v>
      </c>
      <c r="G137" s="78">
        <v>322.69445300000001</v>
      </c>
      <c r="H137" s="79">
        <v>321.60557999999997</v>
      </c>
      <c r="I137" s="31">
        <v>0.99662568417313313</v>
      </c>
      <c r="J137" s="104">
        <v>15.588720999999964</v>
      </c>
      <c r="K137" s="14">
        <v>1.0888730000000351</v>
      </c>
      <c r="L137" s="78">
        <v>306.01685900000001</v>
      </c>
      <c r="M137" s="31">
        <v>0.94831769234037622</v>
      </c>
      <c r="N137" s="12">
        <v>302.155846</v>
      </c>
      <c r="O137" s="24">
        <v>0.93635277331525746</v>
      </c>
    </row>
    <row r="138" spans="1:16" ht="55.5" customHeight="1" thickBot="1">
      <c r="A138" s="769"/>
      <c r="B138" s="120" t="s">
        <v>30</v>
      </c>
      <c r="C138" s="121" t="s">
        <v>148</v>
      </c>
      <c r="D138" s="146">
        <v>322.69445300000001</v>
      </c>
      <c r="E138" s="146">
        <v>322.69445300000001</v>
      </c>
      <c r="F138" s="146">
        <v>0</v>
      </c>
      <c r="G138" s="146">
        <v>322.69445300000001</v>
      </c>
      <c r="H138" s="146">
        <v>321.60557999999997</v>
      </c>
      <c r="I138" s="122">
        <v>0.99662568417313313</v>
      </c>
      <c r="J138" s="146">
        <v>15.588720999999964</v>
      </c>
      <c r="K138" s="147">
        <v>1.0888730000000351</v>
      </c>
      <c r="L138" s="146">
        <v>306.01685900000001</v>
      </c>
      <c r="M138" s="122">
        <v>0.94831769234037622</v>
      </c>
      <c r="N138" s="146">
        <v>302.155846</v>
      </c>
      <c r="O138" s="148">
        <v>0.93635277331525746</v>
      </c>
    </row>
    <row r="139" spans="1:16" ht="18" customHeight="1" thickBot="1">
      <c r="A139" s="766" t="s">
        <v>31</v>
      </c>
      <c r="B139" s="766"/>
      <c r="C139" s="766"/>
      <c r="D139" s="766"/>
      <c r="E139" s="766"/>
      <c r="F139" s="766"/>
      <c r="G139" s="766"/>
      <c r="H139" s="766"/>
      <c r="I139" s="766"/>
      <c r="J139" s="766"/>
      <c r="K139" s="766"/>
      <c r="L139" s="766"/>
      <c r="M139" s="766"/>
      <c r="N139" s="766"/>
      <c r="O139" s="766"/>
    </row>
    <row r="140" spans="1:16" ht="62.25" customHeight="1" thickBot="1">
      <c r="A140" s="120" t="s">
        <v>2</v>
      </c>
      <c r="B140" s="120" t="s">
        <v>3</v>
      </c>
      <c r="C140" s="121" t="s">
        <v>4</v>
      </c>
      <c r="D140" s="121" t="s">
        <v>5</v>
      </c>
      <c r="E140" s="121" t="s">
        <v>6</v>
      </c>
      <c r="F140" s="121" t="s">
        <v>7</v>
      </c>
      <c r="G140" s="121" t="s">
        <v>113</v>
      </c>
      <c r="H140" s="121" t="s">
        <v>9</v>
      </c>
      <c r="I140" s="122" t="s">
        <v>10</v>
      </c>
      <c r="J140" s="121" t="s">
        <v>11</v>
      </c>
      <c r="K140" s="121" t="s">
        <v>12</v>
      </c>
      <c r="L140" s="121" t="s">
        <v>13</v>
      </c>
      <c r="M140" s="121" t="s">
        <v>14</v>
      </c>
      <c r="N140" s="121" t="s">
        <v>15</v>
      </c>
      <c r="O140" s="144" t="s">
        <v>16</v>
      </c>
    </row>
    <row r="141" spans="1:16" ht="18.75" customHeight="1">
      <c r="A141" s="774" t="s">
        <v>149</v>
      </c>
      <c r="B141" s="75" t="s">
        <v>150</v>
      </c>
      <c r="C141" s="5" t="s">
        <v>151</v>
      </c>
      <c r="D141" s="78">
        <v>10.56</v>
      </c>
      <c r="E141" s="78">
        <v>10.56</v>
      </c>
      <c r="F141" s="78">
        <v>0</v>
      </c>
      <c r="G141" s="78">
        <v>10.56</v>
      </c>
      <c r="H141" s="79">
        <v>9.8585910000000005</v>
      </c>
      <c r="I141" s="31">
        <v>0</v>
      </c>
      <c r="J141" s="78">
        <v>0</v>
      </c>
      <c r="K141" s="14">
        <v>0.70140899999999995</v>
      </c>
      <c r="L141" s="78">
        <v>9.8585910000000005</v>
      </c>
      <c r="M141" s="193">
        <v>0.93357869318181819</v>
      </c>
      <c r="N141" s="12">
        <v>9.8579910000000002</v>
      </c>
      <c r="O141" s="24">
        <v>0.93352187499999995</v>
      </c>
    </row>
    <row r="142" spans="1:16" ht="13.5" customHeight="1">
      <c r="A142" s="762"/>
      <c r="B142" s="65" t="s">
        <v>60</v>
      </c>
      <c r="C142" s="2" t="s">
        <v>61</v>
      </c>
      <c r="D142" s="12">
        <v>5244.2411609999981</v>
      </c>
      <c r="E142" s="12">
        <v>5225.3601569999983</v>
      </c>
      <c r="F142" s="12">
        <v>0</v>
      </c>
      <c r="G142" s="12">
        <v>5225.3601569999983</v>
      </c>
      <c r="H142" s="15">
        <v>4826.6470036500004</v>
      </c>
      <c r="I142" s="22">
        <v>0.92369652208262165</v>
      </c>
      <c r="J142" s="12">
        <v>16.144019940001272</v>
      </c>
      <c r="K142" s="13">
        <v>398.71315334999781</v>
      </c>
      <c r="L142" s="12">
        <v>4810.5029837099992</v>
      </c>
      <c r="M142" s="194">
        <v>0.92060697046226603</v>
      </c>
      <c r="N142" s="12">
        <v>4478.8359681600004</v>
      </c>
      <c r="O142" s="82">
        <v>0.85713440482376346</v>
      </c>
      <c r="P142" s="11"/>
    </row>
    <row r="143" spans="1:16" ht="23.25" customHeight="1">
      <c r="A143" s="762"/>
      <c r="B143" s="65"/>
      <c r="C143" s="108" t="s">
        <v>62</v>
      </c>
      <c r="D143" s="109">
        <v>5254.8011609999985</v>
      </c>
      <c r="E143" s="109">
        <v>5235.9201569999987</v>
      </c>
      <c r="F143" s="109">
        <v>0</v>
      </c>
      <c r="G143" s="109">
        <v>5235.9201569999987</v>
      </c>
      <c r="H143" s="109">
        <v>4836.5055946500006</v>
      </c>
      <c r="I143" s="110">
        <v>0.92371645281565007</v>
      </c>
      <c r="J143" s="109">
        <v>16.144019940001272</v>
      </c>
      <c r="K143" s="112">
        <v>399.41456234999805</v>
      </c>
      <c r="L143" s="109">
        <v>4820.3615747099993</v>
      </c>
      <c r="M143" s="195">
        <v>0.92063313231878996</v>
      </c>
      <c r="N143" s="109">
        <v>4488.6939591600003</v>
      </c>
      <c r="O143" s="111">
        <v>0.8572884659363994</v>
      </c>
    </row>
    <row r="144" spans="1:16" ht="38.25" customHeight="1">
      <c r="A144" s="762"/>
      <c r="B144" s="65" t="s">
        <v>152</v>
      </c>
      <c r="C144" s="2" t="s">
        <v>153</v>
      </c>
      <c r="D144" s="12">
        <v>803.7</v>
      </c>
      <c r="E144" s="12">
        <v>1607.334218</v>
      </c>
      <c r="F144" s="12">
        <v>0</v>
      </c>
      <c r="G144" s="12">
        <v>1607.334218</v>
      </c>
      <c r="H144" s="12">
        <v>826.91804999999999</v>
      </c>
      <c r="I144" s="22">
        <v>0.51446552978193361</v>
      </c>
      <c r="J144" s="12">
        <v>0</v>
      </c>
      <c r="K144" s="13">
        <v>780.41616799999997</v>
      </c>
      <c r="L144" s="12">
        <v>826.91804999999999</v>
      </c>
      <c r="M144" s="194">
        <v>0.51446552978193361</v>
      </c>
      <c r="N144" s="12">
        <v>733.64175399999999</v>
      </c>
      <c r="O144" s="82">
        <v>0.45643385537630604</v>
      </c>
    </row>
    <row r="145" spans="1:15" ht="27.75" customHeight="1">
      <c r="A145" s="762"/>
      <c r="B145" s="65" t="s">
        <v>154</v>
      </c>
      <c r="C145" s="2" t="s">
        <v>155</v>
      </c>
      <c r="D145" s="12">
        <v>4410.8</v>
      </c>
      <c r="E145" s="12">
        <v>4410.8</v>
      </c>
      <c r="F145" s="12">
        <v>0</v>
      </c>
      <c r="G145" s="12">
        <v>4410.8</v>
      </c>
      <c r="H145" s="12">
        <v>4410.8</v>
      </c>
      <c r="I145" s="22">
        <v>1</v>
      </c>
      <c r="J145" s="12">
        <v>0</v>
      </c>
      <c r="K145" s="13">
        <v>0</v>
      </c>
      <c r="L145" s="12">
        <v>4410.8</v>
      </c>
      <c r="M145" s="194">
        <v>1</v>
      </c>
      <c r="N145" s="12">
        <v>4410.8</v>
      </c>
      <c r="O145" s="82">
        <v>1</v>
      </c>
    </row>
    <row r="146" spans="1:15" ht="30.75" customHeight="1">
      <c r="A146" s="762"/>
      <c r="B146" s="65" t="s">
        <v>156</v>
      </c>
      <c r="C146" s="2" t="s">
        <v>157</v>
      </c>
      <c r="D146" s="12">
        <v>3134.2</v>
      </c>
      <c r="E146" s="12">
        <v>3134.2</v>
      </c>
      <c r="F146" s="12">
        <v>0</v>
      </c>
      <c r="G146" s="12">
        <v>3134.2</v>
      </c>
      <c r="H146" s="12">
        <v>3134.2</v>
      </c>
      <c r="I146" s="22">
        <v>1</v>
      </c>
      <c r="J146" s="12">
        <v>0</v>
      </c>
      <c r="K146" s="13">
        <v>0</v>
      </c>
      <c r="L146" s="12">
        <v>3134.2</v>
      </c>
      <c r="M146" s="194">
        <v>1</v>
      </c>
      <c r="N146" s="12">
        <v>3134.2</v>
      </c>
      <c r="O146" s="82">
        <v>1</v>
      </c>
    </row>
    <row r="147" spans="1:15" ht="30.75" customHeight="1">
      <c r="A147" s="762"/>
      <c r="B147" s="65" t="s">
        <v>158</v>
      </c>
      <c r="C147" s="2" t="s">
        <v>159</v>
      </c>
      <c r="D147" s="12">
        <v>2439.6999999999998</v>
      </c>
      <c r="E147" s="12">
        <v>2439.6999999999998</v>
      </c>
      <c r="F147" s="12">
        <v>0</v>
      </c>
      <c r="G147" s="12">
        <v>2439.6999999999998</v>
      </c>
      <c r="H147" s="12">
        <v>2439.6999999999998</v>
      </c>
      <c r="I147" s="22">
        <v>1</v>
      </c>
      <c r="J147" s="12">
        <v>0</v>
      </c>
      <c r="K147" s="13">
        <v>0</v>
      </c>
      <c r="L147" s="12">
        <v>2439.6999999999998</v>
      </c>
      <c r="M147" s="194">
        <v>1</v>
      </c>
      <c r="N147" s="12">
        <v>2439.6999999999998</v>
      </c>
      <c r="O147" s="82">
        <v>1</v>
      </c>
    </row>
    <row r="148" spans="1:15" ht="30" customHeight="1">
      <c r="A148" s="762"/>
      <c r="B148" s="65" t="s">
        <v>160</v>
      </c>
      <c r="C148" s="2" t="s">
        <v>161</v>
      </c>
      <c r="D148" s="12">
        <v>3131.1</v>
      </c>
      <c r="E148" s="12">
        <v>3131.1</v>
      </c>
      <c r="F148" s="12">
        <v>0</v>
      </c>
      <c r="G148" s="12">
        <v>3131.1</v>
      </c>
      <c r="H148" s="12">
        <v>3131.1</v>
      </c>
      <c r="I148" s="22">
        <v>1</v>
      </c>
      <c r="J148" s="12">
        <v>0</v>
      </c>
      <c r="K148" s="13">
        <v>0</v>
      </c>
      <c r="L148" s="12">
        <v>3131.1</v>
      </c>
      <c r="M148" s="194">
        <v>1</v>
      </c>
      <c r="N148" s="12">
        <v>3131.1</v>
      </c>
      <c r="O148" s="82">
        <v>1</v>
      </c>
    </row>
    <row r="149" spans="1:15" ht="28.5" customHeight="1">
      <c r="A149" s="762"/>
      <c r="B149" s="65" t="s">
        <v>162</v>
      </c>
      <c r="C149" s="2" t="s">
        <v>163</v>
      </c>
      <c r="D149" s="12">
        <v>4954.7</v>
      </c>
      <c r="E149" s="12">
        <v>4954.7</v>
      </c>
      <c r="F149" s="12">
        <v>0</v>
      </c>
      <c r="G149" s="12">
        <v>4954.7</v>
      </c>
      <c r="H149" s="12">
        <v>4954.7</v>
      </c>
      <c r="I149" s="22">
        <v>1</v>
      </c>
      <c r="J149" s="12">
        <v>0</v>
      </c>
      <c r="K149" s="13">
        <v>0</v>
      </c>
      <c r="L149" s="12">
        <v>4954.7</v>
      </c>
      <c r="M149" s="194">
        <v>1</v>
      </c>
      <c r="N149" s="12">
        <v>4954.7</v>
      </c>
      <c r="O149" s="82">
        <v>1</v>
      </c>
    </row>
    <row r="150" spans="1:15" ht="24" customHeight="1">
      <c r="A150" s="762"/>
      <c r="B150" s="65"/>
      <c r="C150" s="128" t="s">
        <v>22</v>
      </c>
      <c r="D150" s="129">
        <v>18874.2</v>
      </c>
      <c r="E150" s="129">
        <v>19677.834218</v>
      </c>
      <c r="F150" s="129">
        <v>0</v>
      </c>
      <c r="G150" s="129">
        <v>19677.834218</v>
      </c>
      <c r="H150" s="129">
        <v>18897.41805</v>
      </c>
      <c r="I150" s="130">
        <v>0.96034034236927734</v>
      </c>
      <c r="J150" s="129">
        <v>819814.36769701971</v>
      </c>
      <c r="K150" s="131">
        <v>780.41616799999974</v>
      </c>
      <c r="L150" s="129">
        <v>18897.41805</v>
      </c>
      <c r="M150" s="196">
        <v>0.96034034236927734</v>
      </c>
      <c r="N150" s="129">
        <v>18804.141754</v>
      </c>
      <c r="O150" s="132">
        <v>0.95560017152696597</v>
      </c>
    </row>
    <row r="151" spans="1:15" ht="24.75" customHeight="1">
      <c r="A151" s="762"/>
      <c r="B151" s="66" t="s">
        <v>72</v>
      </c>
      <c r="C151" s="2" t="s">
        <v>164</v>
      </c>
      <c r="D151" s="12">
        <v>158.4</v>
      </c>
      <c r="E151" s="12">
        <v>177.28100599999999</v>
      </c>
      <c r="F151" s="12">
        <v>0</v>
      </c>
      <c r="G151" s="12">
        <v>177.28100599999999</v>
      </c>
      <c r="H151" s="12">
        <v>171.22753900000001</v>
      </c>
      <c r="I151" s="22">
        <v>0.9658538320794503</v>
      </c>
      <c r="J151" s="12">
        <v>0.4935389999999984</v>
      </c>
      <c r="K151" s="13">
        <v>6.0534669999999835</v>
      </c>
      <c r="L151" s="12">
        <v>170.73400000000001</v>
      </c>
      <c r="M151" s="194">
        <v>0.96306989593684966</v>
      </c>
      <c r="N151" s="12">
        <v>170.73400000000001</v>
      </c>
      <c r="O151" s="82">
        <v>0.96306989593684966</v>
      </c>
    </row>
    <row r="152" spans="1:15" ht="24.75" customHeight="1">
      <c r="A152" s="762"/>
      <c r="B152" s="66" t="s">
        <v>165</v>
      </c>
      <c r="C152" s="2" t="s">
        <v>73</v>
      </c>
      <c r="D152" s="12">
        <v>2594</v>
      </c>
      <c r="E152" s="12">
        <v>2594</v>
      </c>
      <c r="F152" s="12">
        <v>0</v>
      </c>
      <c r="G152" s="12">
        <v>2594</v>
      </c>
      <c r="H152" s="12">
        <v>1562.3830359999999</v>
      </c>
      <c r="I152" s="22">
        <v>0.60230649036237471</v>
      </c>
      <c r="J152" s="12">
        <v>0</v>
      </c>
      <c r="K152" s="13">
        <v>1031.6169640000001</v>
      </c>
      <c r="L152" s="12">
        <v>1562.3830359999999</v>
      </c>
      <c r="M152" s="194">
        <v>0.60230649036237471</v>
      </c>
      <c r="N152" s="12">
        <v>1562.3830359999999</v>
      </c>
      <c r="O152" s="82">
        <v>0.60230649036237471</v>
      </c>
    </row>
    <row r="153" spans="1:15" ht="35.25" customHeight="1">
      <c r="A153" s="762"/>
      <c r="B153" s="65"/>
      <c r="C153" s="128" t="s">
        <v>74</v>
      </c>
      <c r="D153" s="129">
        <v>2752.4</v>
      </c>
      <c r="E153" s="129">
        <v>2771.2810060000002</v>
      </c>
      <c r="F153" s="129">
        <v>0</v>
      </c>
      <c r="G153" s="129">
        <v>2771.2810060000002</v>
      </c>
      <c r="H153" s="129">
        <v>1733.6105749999999</v>
      </c>
      <c r="I153" s="130">
        <v>0.62556289717521341</v>
      </c>
      <c r="J153" s="129">
        <v>0.4935389999999984</v>
      </c>
      <c r="K153" s="131">
        <v>1037.6704310000002</v>
      </c>
      <c r="L153" s="129">
        <v>1733.1170359999999</v>
      </c>
      <c r="M153" s="196">
        <v>0.62538480661026108</v>
      </c>
      <c r="N153" s="129">
        <v>1733.1170359999999</v>
      </c>
      <c r="O153" s="132">
        <v>0.62538480661026108</v>
      </c>
    </row>
    <row r="154" spans="1:15" ht="48" customHeight="1">
      <c r="A154" s="762"/>
      <c r="B154" s="65" t="s">
        <v>166</v>
      </c>
      <c r="C154" s="64" t="s">
        <v>167</v>
      </c>
      <c r="D154" s="15">
        <v>2293.9398809999998</v>
      </c>
      <c r="E154" s="12">
        <v>2293.9398809999998</v>
      </c>
      <c r="F154" s="15">
        <v>0</v>
      </c>
      <c r="G154" s="15">
        <v>2293.9398809999998</v>
      </c>
      <c r="H154" s="15">
        <v>2293.6183129999999</v>
      </c>
      <c r="I154" s="22">
        <v>0.99985981847097938</v>
      </c>
      <c r="J154" s="12">
        <v>699.34576700000002</v>
      </c>
      <c r="K154" s="16">
        <v>0.32156799999984287</v>
      </c>
      <c r="L154" s="15">
        <v>1594.2725459999999</v>
      </c>
      <c r="M154" s="197">
        <v>0.69499316839332637</v>
      </c>
      <c r="N154" s="15">
        <v>1378.7339426199999</v>
      </c>
      <c r="O154" s="83">
        <v>0.60103316309186217</v>
      </c>
    </row>
    <row r="155" spans="1:15" ht="26.25" customHeight="1" thickBot="1">
      <c r="A155" s="762"/>
      <c r="B155" s="72"/>
      <c r="C155" s="128" t="s">
        <v>27</v>
      </c>
      <c r="D155" s="129">
        <v>2293.9398809999998</v>
      </c>
      <c r="E155" s="129">
        <v>2293.9398809999998</v>
      </c>
      <c r="F155" s="129">
        <v>0</v>
      </c>
      <c r="G155" s="129">
        <v>2293.9398809999998</v>
      </c>
      <c r="H155" s="129">
        <v>2293.6183129999999</v>
      </c>
      <c r="I155" s="130">
        <v>0.99985981847097938</v>
      </c>
      <c r="J155" s="129">
        <v>699.34576700000002</v>
      </c>
      <c r="K155" s="131">
        <v>0.32156799999984287</v>
      </c>
      <c r="L155" s="129">
        <v>1594.2725459999999</v>
      </c>
      <c r="M155" s="196">
        <v>0.69499316839332637</v>
      </c>
      <c r="N155" s="129">
        <v>1378.7339426199999</v>
      </c>
      <c r="O155" s="132">
        <v>0.60103316309186217</v>
      </c>
    </row>
    <row r="156" spans="1:15" ht="33" customHeight="1" thickBot="1">
      <c r="A156" s="749"/>
      <c r="B156" s="120" t="s">
        <v>30</v>
      </c>
      <c r="C156" s="121" t="s">
        <v>149</v>
      </c>
      <c r="D156" s="146">
        <v>29175.341042</v>
      </c>
      <c r="E156" s="146">
        <v>29978.975261999996</v>
      </c>
      <c r="F156" s="146">
        <v>0</v>
      </c>
      <c r="G156" s="146">
        <v>29978.975261999996</v>
      </c>
      <c r="H156" s="146">
        <v>27761.152532649998</v>
      </c>
      <c r="I156" s="122">
        <v>0.92602072919546352</v>
      </c>
      <c r="J156" s="146">
        <v>24678.793019889996</v>
      </c>
      <c r="K156" s="147">
        <v>2217.8227293499986</v>
      </c>
      <c r="L156" s="146">
        <v>27045.169206709998</v>
      </c>
      <c r="M156" s="198">
        <v>0.90213788064301315</v>
      </c>
      <c r="N156" s="146">
        <v>26404.68669178</v>
      </c>
      <c r="O156" s="148">
        <v>0.88077349078870604</v>
      </c>
    </row>
    <row r="157" spans="1:15" ht="20.25" customHeight="1" thickBot="1">
      <c r="A157" s="750" t="s">
        <v>31</v>
      </c>
      <c r="B157" s="750"/>
      <c r="C157" s="750"/>
      <c r="D157" s="750"/>
      <c r="E157" s="750"/>
      <c r="F157" s="750"/>
      <c r="G157" s="750"/>
      <c r="H157" s="750"/>
      <c r="I157" s="750"/>
      <c r="J157" s="750"/>
      <c r="K157" s="750"/>
      <c r="L157" s="750"/>
      <c r="M157" s="750"/>
      <c r="N157" s="750"/>
      <c r="O157" s="750"/>
    </row>
    <row r="158" spans="1:15" ht="62.25" customHeight="1" thickBot="1">
      <c r="A158" s="120" t="s">
        <v>2</v>
      </c>
      <c r="B158" s="120" t="s">
        <v>3</v>
      </c>
      <c r="C158" s="121" t="s">
        <v>4</v>
      </c>
      <c r="D158" s="121" t="s">
        <v>5</v>
      </c>
      <c r="E158" s="121" t="s">
        <v>6</v>
      </c>
      <c r="F158" s="121" t="s">
        <v>7</v>
      </c>
      <c r="G158" s="121" t="s">
        <v>113</v>
      </c>
      <c r="H158" s="121" t="s">
        <v>9</v>
      </c>
      <c r="I158" s="122" t="s">
        <v>10</v>
      </c>
      <c r="J158" s="121" t="s">
        <v>11</v>
      </c>
      <c r="K158" s="121" t="s">
        <v>12</v>
      </c>
      <c r="L158" s="121" t="s">
        <v>13</v>
      </c>
      <c r="M158" s="121" t="s">
        <v>14</v>
      </c>
      <c r="N158" s="121" t="s">
        <v>15</v>
      </c>
      <c r="O158" s="144" t="s">
        <v>16</v>
      </c>
    </row>
    <row r="159" spans="1:15" ht="19.5" customHeight="1">
      <c r="A159" s="767" t="s">
        <v>168</v>
      </c>
      <c r="B159" s="74" t="s">
        <v>63</v>
      </c>
      <c r="C159" s="5" t="s">
        <v>64</v>
      </c>
      <c r="D159" s="78">
        <v>25933.4</v>
      </c>
      <c r="E159" s="78">
        <v>26147.4</v>
      </c>
      <c r="F159" s="78">
        <v>0</v>
      </c>
      <c r="G159" s="78">
        <v>26147.4</v>
      </c>
      <c r="H159" s="78">
        <v>26147.1</v>
      </c>
      <c r="I159" s="31">
        <v>0.99998852658390502</v>
      </c>
      <c r="J159" s="78">
        <v>1466.5319359999994</v>
      </c>
      <c r="K159" s="14">
        <v>0.30000000000291038</v>
      </c>
      <c r="L159" s="78">
        <v>24680.568063999999</v>
      </c>
      <c r="M159" s="80">
        <v>0.94390142285657452</v>
      </c>
      <c r="N159" s="78">
        <v>24658.794924000002</v>
      </c>
      <c r="O159" s="24">
        <v>0.94306871520686575</v>
      </c>
    </row>
    <row r="160" spans="1:15" ht="28.5" customHeight="1">
      <c r="A160" s="768"/>
      <c r="B160" s="64" t="s">
        <v>65</v>
      </c>
      <c r="C160" s="2" t="s">
        <v>66</v>
      </c>
      <c r="D160" s="12">
        <v>9292.7999999999993</v>
      </c>
      <c r="E160" s="12">
        <v>9695.7999999999993</v>
      </c>
      <c r="F160" s="12">
        <v>0</v>
      </c>
      <c r="G160" s="12">
        <v>9695.7999999999993</v>
      </c>
      <c r="H160" s="12">
        <v>9105.7240715000007</v>
      </c>
      <c r="I160" s="22">
        <v>0.93914107876606379</v>
      </c>
      <c r="J160" s="12">
        <v>146.83508150000125</v>
      </c>
      <c r="K160" s="13">
        <v>590.07592849999855</v>
      </c>
      <c r="L160" s="12">
        <v>8958.8889899999995</v>
      </c>
      <c r="M160" s="23">
        <v>0.92399688421790882</v>
      </c>
      <c r="N160" s="12">
        <v>8958.8889899999995</v>
      </c>
      <c r="O160" s="82">
        <v>0.92399688421790882</v>
      </c>
    </row>
    <row r="161" spans="1:15" ht="39" customHeight="1">
      <c r="A161" s="768"/>
      <c r="B161" s="64" t="s">
        <v>67</v>
      </c>
      <c r="C161" s="2" t="s">
        <v>68</v>
      </c>
      <c r="D161" s="12">
        <v>4217.5</v>
      </c>
      <c r="E161" s="12">
        <v>4234.5</v>
      </c>
      <c r="F161" s="12">
        <v>0</v>
      </c>
      <c r="G161" s="12">
        <v>4234.5</v>
      </c>
      <c r="H161" s="12">
        <v>4234.5</v>
      </c>
      <c r="I161" s="22">
        <v>1</v>
      </c>
      <c r="J161" s="12">
        <v>400.61946699999999</v>
      </c>
      <c r="K161" s="13">
        <v>0</v>
      </c>
      <c r="L161" s="180">
        <v>3833.880533</v>
      </c>
      <c r="M161" s="23">
        <v>0.90539155343015709</v>
      </c>
      <c r="N161" s="12">
        <v>3833.880533</v>
      </c>
      <c r="O161" s="82">
        <v>0.90539155343015709</v>
      </c>
    </row>
    <row r="162" spans="1:15" ht="39" customHeight="1">
      <c r="A162" s="768"/>
      <c r="B162" s="128"/>
      <c r="C162" s="129" t="s">
        <v>169</v>
      </c>
      <c r="D162" s="129">
        <v>39443.699999999997</v>
      </c>
      <c r="E162" s="129">
        <v>40077.699999999997</v>
      </c>
      <c r="F162" s="129">
        <v>0</v>
      </c>
      <c r="G162" s="129">
        <v>40077.699999999997</v>
      </c>
      <c r="H162" s="179">
        <v>39487.324071499999</v>
      </c>
      <c r="I162" s="130">
        <v>0.98526921633476972</v>
      </c>
      <c r="J162" s="131">
        <v>2013.9864845000006</v>
      </c>
      <c r="K162" s="129">
        <v>590.37592849999783</v>
      </c>
      <c r="L162" s="181">
        <v>37473.337587000002</v>
      </c>
      <c r="M162" s="130">
        <v>0.93501716882455843</v>
      </c>
      <c r="N162" s="179">
        <v>37451.564447000004</v>
      </c>
      <c r="O162" s="130">
        <v>0.93447389563273364</v>
      </c>
    </row>
    <row r="163" spans="1:15" ht="24.75" customHeight="1">
      <c r="A163" s="768"/>
      <c r="B163" s="64" t="s">
        <v>170</v>
      </c>
      <c r="C163" s="2" t="s">
        <v>171</v>
      </c>
      <c r="D163" s="12">
        <v>1807.8446979999999</v>
      </c>
      <c r="E163" s="12">
        <v>1807.8446979999999</v>
      </c>
      <c r="F163" s="12">
        <v>0</v>
      </c>
      <c r="G163" s="12">
        <v>1807.8446979999999</v>
      </c>
      <c r="H163" s="15">
        <v>1777.9206250000002</v>
      </c>
      <c r="I163" s="22">
        <v>0.9834476528691295</v>
      </c>
      <c r="J163" s="12">
        <v>52.767456590000165</v>
      </c>
      <c r="K163" s="13">
        <v>29.92407299999968</v>
      </c>
      <c r="L163" s="180">
        <v>1725.15316841</v>
      </c>
      <c r="M163" s="22">
        <v>0.9542596055504764</v>
      </c>
      <c r="N163" s="12">
        <v>1573.4739990600001</v>
      </c>
      <c r="O163" s="82">
        <v>0.87035905285488202</v>
      </c>
    </row>
    <row r="164" spans="1:15" ht="51.75" customHeight="1">
      <c r="A164" s="768"/>
      <c r="B164" s="128"/>
      <c r="C164" s="129" t="s">
        <v>62</v>
      </c>
      <c r="D164" s="129">
        <v>1807.8446979999999</v>
      </c>
      <c r="E164" s="129">
        <v>1807.8446979999999</v>
      </c>
      <c r="F164" s="129">
        <v>0</v>
      </c>
      <c r="G164" s="129">
        <v>1807.8446979999999</v>
      </c>
      <c r="H164" s="179">
        <v>1777.9206250000002</v>
      </c>
      <c r="I164" s="130">
        <v>0.9834476528691295</v>
      </c>
      <c r="J164" s="131">
        <v>52.767456590000165</v>
      </c>
      <c r="K164" s="129">
        <v>29.92407299999968</v>
      </c>
      <c r="L164" s="181">
        <v>1725.15316841</v>
      </c>
      <c r="M164" s="130">
        <v>0.9542596055504764</v>
      </c>
      <c r="N164" s="179">
        <v>1573.4739990600001</v>
      </c>
      <c r="O164" s="130">
        <v>0.87035905285488202</v>
      </c>
    </row>
    <row r="165" spans="1:15" ht="39" customHeight="1" thickBot="1">
      <c r="A165" s="769"/>
      <c r="B165" s="150" t="s">
        <v>30</v>
      </c>
      <c r="C165" s="151" t="s">
        <v>172</v>
      </c>
      <c r="D165" s="152">
        <v>41251.544697999998</v>
      </c>
      <c r="E165" s="152">
        <v>41885.544697999998</v>
      </c>
      <c r="F165" s="152">
        <v>0</v>
      </c>
      <c r="G165" s="152">
        <v>41885.544697999998</v>
      </c>
      <c r="H165" s="152">
        <v>41265.244696499998</v>
      </c>
      <c r="I165" s="153">
        <v>0.98519059484668425</v>
      </c>
      <c r="J165" s="152">
        <v>2066.7539410900008</v>
      </c>
      <c r="K165" s="154">
        <v>620.30000149999978</v>
      </c>
      <c r="L165" s="152">
        <v>39198.490755409999</v>
      </c>
      <c r="M165" s="153">
        <v>0.9358477020660948</v>
      </c>
      <c r="N165" s="152">
        <v>39025.038446060003</v>
      </c>
      <c r="O165" s="155">
        <v>0.93170660015132667</v>
      </c>
    </row>
    <row r="166" spans="1:15" ht="23.25" customHeight="1" thickBot="1">
      <c r="A166" s="766" t="s">
        <v>31</v>
      </c>
      <c r="B166" s="766"/>
      <c r="C166" s="766"/>
      <c r="D166" s="766"/>
      <c r="E166" s="766"/>
      <c r="F166" s="766"/>
      <c r="G166" s="766"/>
      <c r="H166" s="766"/>
      <c r="I166" s="766"/>
      <c r="J166" s="766"/>
      <c r="K166" s="766"/>
      <c r="L166" s="766"/>
      <c r="M166" s="766"/>
      <c r="N166" s="766"/>
      <c r="O166" s="766"/>
    </row>
    <row r="167" spans="1:15" ht="86.25" hidden="1" customHeight="1" thickBot="1">
      <c r="A167" s="70" t="s">
        <v>2</v>
      </c>
      <c r="B167" s="35" t="s">
        <v>3</v>
      </c>
      <c r="C167" s="36" t="s">
        <v>4</v>
      </c>
      <c r="D167" s="36" t="s">
        <v>5</v>
      </c>
      <c r="E167" s="36" t="s">
        <v>6</v>
      </c>
      <c r="F167" s="36" t="s">
        <v>7</v>
      </c>
      <c r="G167" s="36" t="s">
        <v>113</v>
      </c>
      <c r="H167" s="36" t="s">
        <v>9</v>
      </c>
      <c r="I167" s="73" t="s">
        <v>10</v>
      </c>
      <c r="J167" s="36" t="s">
        <v>11</v>
      </c>
      <c r="K167" s="36" t="s">
        <v>12</v>
      </c>
      <c r="L167" s="36" t="s">
        <v>13</v>
      </c>
      <c r="M167" s="36" t="s">
        <v>14</v>
      </c>
      <c r="N167" s="36" t="s">
        <v>15</v>
      </c>
      <c r="O167" s="71" t="s">
        <v>16</v>
      </c>
    </row>
    <row r="168" spans="1:15" ht="62.25" customHeight="1" thickBot="1">
      <c r="A168" s="120" t="s">
        <v>108</v>
      </c>
      <c r="B168" s="120" t="s">
        <v>3</v>
      </c>
      <c r="C168" s="121" t="s">
        <v>4</v>
      </c>
      <c r="D168" s="121" t="s">
        <v>5</v>
      </c>
      <c r="E168" s="121" t="s">
        <v>6</v>
      </c>
      <c r="F168" s="121" t="s">
        <v>7</v>
      </c>
      <c r="G168" s="121" t="s">
        <v>8</v>
      </c>
      <c r="H168" s="121" t="s">
        <v>9</v>
      </c>
      <c r="I168" s="122" t="s">
        <v>10</v>
      </c>
      <c r="J168" s="121" t="s">
        <v>11</v>
      </c>
      <c r="K168" s="121" t="s">
        <v>12</v>
      </c>
      <c r="L168" s="121" t="s">
        <v>13</v>
      </c>
      <c r="M168" s="121" t="s">
        <v>14</v>
      </c>
      <c r="N168" s="121" t="s">
        <v>15</v>
      </c>
      <c r="O168" s="144" t="s">
        <v>16</v>
      </c>
    </row>
    <row r="169" spans="1:15" ht="75.75" customHeight="1" thickBot="1">
      <c r="A169" s="748" t="s">
        <v>173</v>
      </c>
      <c r="B169" s="97" t="s">
        <v>174</v>
      </c>
      <c r="C169" s="39" t="s">
        <v>175</v>
      </c>
      <c r="D169" s="62">
        <v>8049.8</v>
      </c>
      <c r="E169" s="62">
        <v>8049.8</v>
      </c>
      <c r="F169" s="62">
        <v>0</v>
      </c>
      <c r="G169" s="62">
        <v>8049.8</v>
      </c>
      <c r="H169" s="62">
        <v>8049.8</v>
      </c>
      <c r="I169" s="41">
        <v>1</v>
      </c>
      <c r="J169" s="62">
        <v>0</v>
      </c>
      <c r="K169" s="98">
        <v>0</v>
      </c>
      <c r="L169" s="62">
        <v>8049.8</v>
      </c>
      <c r="M169" s="99">
        <v>1</v>
      </c>
      <c r="N169" s="62">
        <v>8049.8</v>
      </c>
      <c r="O169" s="100">
        <v>1</v>
      </c>
    </row>
    <row r="170" spans="1:15" ht="40.5" customHeight="1" thickBot="1">
      <c r="A170" s="749"/>
      <c r="B170" s="138" t="s">
        <v>30</v>
      </c>
      <c r="C170" s="139" t="s">
        <v>176</v>
      </c>
      <c r="D170" s="140">
        <v>8049.8</v>
      </c>
      <c r="E170" s="140">
        <v>8049.8</v>
      </c>
      <c r="F170" s="140">
        <v>0</v>
      </c>
      <c r="G170" s="140">
        <v>8049.8</v>
      </c>
      <c r="H170" s="140">
        <v>8049.8</v>
      </c>
      <c r="I170" s="141">
        <v>1</v>
      </c>
      <c r="J170" s="140">
        <v>0</v>
      </c>
      <c r="K170" s="142">
        <v>0</v>
      </c>
      <c r="L170" s="140">
        <v>8049.8</v>
      </c>
      <c r="M170" s="141">
        <v>1</v>
      </c>
      <c r="N170" s="140">
        <v>8049.8</v>
      </c>
      <c r="O170" s="145">
        <v>1</v>
      </c>
    </row>
    <row r="171" spans="1:15" ht="18" customHeight="1" thickBot="1">
      <c r="A171" s="750" t="s">
        <v>31</v>
      </c>
      <c r="B171" s="750"/>
      <c r="C171" s="750"/>
      <c r="D171" s="750"/>
      <c r="E171" s="750"/>
      <c r="F171" s="750"/>
      <c r="G171" s="750"/>
      <c r="H171" s="750"/>
      <c r="I171" s="750"/>
      <c r="J171" s="750"/>
      <c r="K171" s="750"/>
      <c r="L171" s="750"/>
      <c r="M171" s="750"/>
      <c r="N171" s="750"/>
      <c r="O171" s="750"/>
    </row>
    <row r="172" spans="1:15" ht="62.25" customHeight="1" thickBot="1">
      <c r="A172" s="120" t="s">
        <v>108</v>
      </c>
      <c r="B172" s="120" t="s">
        <v>3</v>
      </c>
      <c r="C172" s="121" t="s">
        <v>4</v>
      </c>
      <c r="D172" s="121" t="s">
        <v>5</v>
      </c>
      <c r="E172" s="121" t="s">
        <v>6</v>
      </c>
      <c r="F172" s="121" t="s">
        <v>7</v>
      </c>
      <c r="G172" s="121" t="s">
        <v>8</v>
      </c>
      <c r="H172" s="121" t="s">
        <v>9</v>
      </c>
      <c r="I172" s="122" t="s">
        <v>10</v>
      </c>
      <c r="J172" s="121" t="s">
        <v>11</v>
      </c>
      <c r="K172" s="121" t="s">
        <v>12</v>
      </c>
      <c r="L172" s="121" t="s">
        <v>13</v>
      </c>
      <c r="M172" s="121" t="s">
        <v>14</v>
      </c>
      <c r="N172" s="121" t="s">
        <v>15</v>
      </c>
      <c r="O172" s="144" t="s">
        <v>16</v>
      </c>
    </row>
    <row r="173" spans="1:15" ht="44.25" customHeight="1" thickBot="1">
      <c r="A173" s="746" t="s">
        <v>177</v>
      </c>
      <c r="B173" s="38" t="s">
        <v>178</v>
      </c>
      <c r="C173" s="39" t="s">
        <v>179</v>
      </c>
      <c r="D173" s="40">
        <v>10758.75</v>
      </c>
      <c r="E173" s="62">
        <v>291.895782</v>
      </c>
      <c r="F173" s="62">
        <v>0</v>
      </c>
      <c r="G173" s="62">
        <v>291.895782</v>
      </c>
      <c r="H173" s="62">
        <v>291.895782</v>
      </c>
      <c r="I173" s="41">
        <v>1</v>
      </c>
      <c r="J173" s="62">
        <v>291.895782</v>
      </c>
      <c r="K173" s="40">
        <v>0</v>
      </c>
      <c r="L173" s="40">
        <v>0</v>
      </c>
      <c r="M173" s="41">
        <v>0</v>
      </c>
      <c r="N173" s="40">
        <v>0</v>
      </c>
      <c r="O173" s="42">
        <v>0</v>
      </c>
    </row>
    <row r="174" spans="1:15" ht="30" customHeight="1" thickBot="1">
      <c r="A174" s="747"/>
      <c r="B174" s="120" t="s">
        <v>30</v>
      </c>
      <c r="C174" s="121" t="s">
        <v>177</v>
      </c>
      <c r="D174" s="146">
        <v>10758.75</v>
      </c>
      <c r="E174" s="146">
        <v>291.895782</v>
      </c>
      <c r="F174" s="146">
        <v>0</v>
      </c>
      <c r="G174" s="146">
        <v>291.895782</v>
      </c>
      <c r="H174" s="146">
        <v>291.895782</v>
      </c>
      <c r="I174" s="122">
        <v>1</v>
      </c>
      <c r="J174" s="146">
        <v>291.895782</v>
      </c>
      <c r="K174" s="156">
        <v>0</v>
      </c>
      <c r="L174" s="146">
        <v>0</v>
      </c>
      <c r="M174" s="122">
        <v>0</v>
      </c>
      <c r="N174" s="146">
        <v>0</v>
      </c>
      <c r="O174" s="148">
        <v>0</v>
      </c>
    </row>
    <row r="175" spans="1:15" ht="18" customHeight="1">
      <c r="A175" s="761" t="s">
        <v>31</v>
      </c>
      <c r="B175" s="761"/>
      <c r="C175" s="761"/>
      <c r="D175" s="761"/>
      <c r="E175" s="761"/>
      <c r="F175" s="761"/>
      <c r="G175" s="761"/>
      <c r="H175" s="761"/>
      <c r="I175" s="761"/>
      <c r="J175" s="761"/>
      <c r="K175" s="761"/>
      <c r="L175" s="761"/>
      <c r="M175" s="761"/>
      <c r="N175" s="761"/>
      <c r="O175" s="761"/>
    </row>
    <row r="176" spans="1:15" ht="18" customHeight="1" thickBot="1">
      <c r="A176" s="37"/>
      <c r="B176" s="37"/>
      <c r="C176" s="37"/>
      <c r="D176" s="119"/>
      <c r="E176" s="37"/>
      <c r="F176" s="37"/>
      <c r="G176" s="119"/>
      <c r="H176" s="37"/>
      <c r="I176" s="45"/>
      <c r="J176" s="37"/>
      <c r="K176" s="37"/>
      <c r="L176" s="37"/>
      <c r="M176" s="44"/>
      <c r="N176" s="37"/>
      <c r="O176" s="44"/>
    </row>
    <row r="177" spans="1:15" ht="60.75" customHeight="1" thickBot="1">
      <c r="A177" s="755" t="s">
        <v>180</v>
      </c>
      <c r="B177" s="756"/>
      <c r="C177" s="120" t="s">
        <v>4</v>
      </c>
      <c r="D177" s="121" t="s">
        <v>5</v>
      </c>
      <c r="E177" s="121" t="s">
        <v>6</v>
      </c>
      <c r="F177" s="121" t="s">
        <v>7</v>
      </c>
      <c r="G177" s="121" t="s">
        <v>8</v>
      </c>
      <c r="H177" s="121" t="s">
        <v>9</v>
      </c>
      <c r="I177" s="122" t="s">
        <v>10</v>
      </c>
      <c r="J177" s="121" t="s">
        <v>11</v>
      </c>
      <c r="K177" s="121" t="s">
        <v>12</v>
      </c>
      <c r="L177" s="121" t="s">
        <v>13</v>
      </c>
      <c r="M177" s="121" t="s">
        <v>14</v>
      </c>
      <c r="N177" s="121" t="s">
        <v>15</v>
      </c>
      <c r="O177" s="144" t="s">
        <v>16</v>
      </c>
    </row>
    <row r="178" spans="1:15" ht="35.25" customHeight="1">
      <c r="A178" s="757"/>
      <c r="B178" s="758"/>
      <c r="C178" s="170" t="s">
        <v>27</v>
      </c>
      <c r="D178" s="158">
        <v>250539.30732999998</v>
      </c>
      <c r="E178" s="158">
        <v>386980.31989000004</v>
      </c>
      <c r="F178" s="158">
        <v>0</v>
      </c>
      <c r="G178" s="158">
        <v>386980.31989000004</v>
      </c>
      <c r="H178" s="158">
        <v>383068.26511460007</v>
      </c>
      <c r="I178" s="159">
        <v>0.98989081724747141</v>
      </c>
      <c r="J178" s="158">
        <v>19766.245908910059</v>
      </c>
      <c r="K178" s="160">
        <v>3912.0547753999708</v>
      </c>
      <c r="L178" s="158">
        <v>363302.01920569001</v>
      </c>
      <c r="M178" s="159">
        <v>0.9388126489454538</v>
      </c>
      <c r="N178" s="158">
        <v>174787.95082897999</v>
      </c>
      <c r="O178" s="161">
        <v>0.45167142060005488</v>
      </c>
    </row>
    <row r="179" spans="1:15" ht="35.25" customHeight="1">
      <c r="A179" s="757"/>
      <c r="B179" s="758"/>
      <c r="C179" s="171" t="s">
        <v>144</v>
      </c>
      <c r="D179" s="162">
        <v>8069.0896700000003</v>
      </c>
      <c r="E179" s="162">
        <v>8069.0896700000003</v>
      </c>
      <c r="F179" s="162">
        <v>0</v>
      </c>
      <c r="G179" s="162">
        <v>8069.0896700000003</v>
      </c>
      <c r="H179" s="162">
        <v>8069.0896700000003</v>
      </c>
      <c r="I179" s="163">
        <v>1</v>
      </c>
      <c r="J179" s="162">
        <v>0</v>
      </c>
      <c r="K179" s="164">
        <v>0</v>
      </c>
      <c r="L179" s="162">
        <v>8069.0896700000003</v>
      </c>
      <c r="M179" s="163">
        <v>1</v>
      </c>
      <c r="N179" s="162">
        <v>0</v>
      </c>
      <c r="O179" s="165">
        <v>0</v>
      </c>
    </row>
    <row r="180" spans="1:15" ht="34.5" customHeight="1" thickBot="1">
      <c r="A180" s="757"/>
      <c r="B180" s="758"/>
      <c r="C180" s="172" t="s">
        <v>181</v>
      </c>
      <c r="D180" s="166">
        <v>611261.00166290998</v>
      </c>
      <c r="E180" s="166">
        <v>683572.95496991009</v>
      </c>
      <c r="F180" s="166">
        <v>0</v>
      </c>
      <c r="G180" s="162">
        <v>683572.95496991009</v>
      </c>
      <c r="H180" s="166">
        <v>645271.94436409022</v>
      </c>
      <c r="I180" s="167">
        <v>0.94396938859656054</v>
      </c>
      <c r="J180" s="166">
        <v>586841.81841584994</v>
      </c>
      <c r="K180" s="168">
        <v>38301.010605819873</v>
      </c>
      <c r="L180" s="166">
        <v>626268.29695876001</v>
      </c>
      <c r="M180" s="167">
        <v>0.91616892155472629</v>
      </c>
      <c r="N180" s="166">
        <v>387530.20323798998</v>
      </c>
      <c r="O180" s="169">
        <v>0.56691857163226789</v>
      </c>
    </row>
    <row r="181" spans="1:15" ht="28.5" customHeight="1" thickBot="1">
      <c r="A181" s="759"/>
      <c r="B181" s="760"/>
      <c r="C181" s="157" t="s">
        <v>182</v>
      </c>
      <c r="D181" s="146">
        <v>869869.39866290998</v>
      </c>
      <c r="E181" s="146">
        <v>1078622.36452991</v>
      </c>
      <c r="F181" s="146">
        <v>0</v>
      </c>
      <c r="G181" s="146">
        <v>1078622.36452991</v>
      </c>
      <c r="H181" s="146">
        <v>1036409.2991486903</v>
      </c>
      <c r="I181" s="122">
        <v>0.9608639068042899</v>
      </c>
      <c r="J181" s="146">
        <v>867029.70541299996</v>
      </c>
      <c r="K181" s="147">
        <v>42213.065381219843</v>
      </c>
      <c r="L181" s="146">
        <v>997639.40583445004</v>
      </c>
      <c r="M181" s="122">
        <v>0.92492000781871941</v>
      </c>
      <c r="N181" s="146">
        <v>562318.15406696999</v>
      </c>
      <c r="O181" s="148">
        <v>0.5213299599179384</v>
      </c>
    </row>
    <row r="182" spans="1:15" ht="23.25" customHeight="1">
      <c r="A182" s="742" t="s">
        <v>31</v>
      </c>
      <c r="B182" s="742"/>
      <c r="C182" s="742"/>
      <c r="D182" s="742"/>
      <c r="E182" s="742"/>
      <c r="F182" s="742"/>
      <c r="G182" s="742"/>
      <c r="H182" s="742"/>
      <c r="I182" s="742"/>
      <c r="J182" s="742"/>
      <c r="K182" s="742"/>
      <c r="L182" s="742"/>
      <c r="M182" s="742"/>
      <c r="N182" s="742"/>
      <c r="O182" s="742"/>
    </row>
    <row r="183" spans="1:15" ht="23.25" customHeight="1">
      <c r="A183" s="43"/>
      <c r="B183" s="43"/>
      <c r="C183" s="43"/>
      <c r="D183" s="43"/>
      <c r="E183" s="53"/>
      <c r="F183" s="43"/>
      <c r="G183" s="53"/>
      <c r="H183" s="53"/>
      <c r="I183" s="43"/>
      <c r="J183" s="43"/>
      <c r="K183" s="43"/>
      <c r="L183" s="53"/>
      <c r="M183" s="43"/>
      <c r="N183" s="53"/>
      <c r="O183" s="43"/>
    </row>
    <row r="184" spans="1:15" ht="23.25" hidden="1" customHeight="1">
      <c r="A184" s="43"/>
      <c r="B184" s="43"/>
      <c r="C184" s="43"/>
      <c r="D184" s="43"/>
      <c r="E184" s="43"/>
      <c r="F184" s="43"/>
      <c r="G184" s="114"/>
      <c r="H184" s="43"/>
      <c r="I184" s="43"/>
      <c r="J184" s="43"/>
      <c r="K184" s="43"/>
      <c r="L184" s="43"/>
      <c r="M184" s="43"/>
      <c r="N184" s="53"/>
      <c r="O184" s="43"/>
    </row>
    <row r="185" spans="1:15" ht="19.5" hidden="1">
      <c r="A185" s="9"/>
      <c r="B185" s="8"/>
      <c r="C185" s="200" t="s">
        <v>183</v>
      </c>
      <c r="D185" s="54">
        <v>869869.39866290998</v>
      </c>
      <c r="E185" s="54">
        <v>1078622.36452791</v>
      </c>
      <c r="F185" s="54">
        <v>0</v>
      </c>
      <c r="G185" s="55">
        <v>1078622.36452791</v>
      </c>
      <c r="H185" s="55">
        <v>1036409.2991486902</v>
      </c>
      <c r="I185" s="56"/>
      <c r="J185" s="55"/>
      <c r="K185" s="55">
        <v>42213.065379219828</v>
      </c>
      <c r="L185" s="55">
        <v>997639.40583445015</v>
      </c>
      <c r="M185" s="54"/>
      <c r="N185" s="55">
        <v>562318.15406696999</v>
      </c>
      <c r="O185" s="57"/>
    </row>
    <row r="186" spans="1:15" ht="19.5" hidden="1">
      <c r="A186" s="9"/>
      <c r="B186" s="8"/>
      <c r="C186" s="201" t="s">
        <v>184</v>
      </c>
      <c r="D186" s="58">
        <v>0</v>
      </c>
      <c r="E186" s="58">
        <v>2.0000152289867401E-6</v>
      </c>
      <c r="F186" s="58">
        <v>0</v>
      </c>
      <c r="G186" s="59">
        <v>2.0000152289867401E-6</v>
      </c>
      <c r="H186" s="59">
        <v>0</v>
      </c>
      <c r="I186" s="60"/>
      <c r="J186" s="59"/>
      <c r="K186" s="59">
        <v>2.0000152289867401E-6</v>
      </c>
      <c r="L186" s="59">
        <v>0</v>
      </c>
      <c r="M186" s="58"/>
      <c r="N186" s="59">
        <v>0</v>
      </c>
      <c r="O186" s="61"/>
    </row>
    <row r="187" spans="1:15" ht="19.5" hidden="1">
      <c r="A187" s="10"/>
      <c r="B187" s="7"/>
      <c r="D187" s="48"/>
      <c r="E187" s="49"/>
      <c r="F187" s="49"/>
      <c r="G187" s="50"/>
      <c r="H187" s="50"/>
      <c r="I187" s="51"/>
      <c r="J187" s="50"/>
      <c r="K187" s="50"/>
      <c r="L187" s="52"/>
      <c r="M187" s="52"/>
      <c r="N187" s="52"/>
      <c r="O187" s="50"/>
    </row>
    <row r="188" spans="1:15">
      <c r="E188" s="1"/>
      <c r="I188" s="46"/>
      <c r="L188" s="21"/>
      <c r="M188" s="21"/>
      <c r="N188" s="21"/>
    </row>
    <row r="189" spans="1:15">
      <c r="E189" s="105"/>
      <c r="H189" s="21"/>
      <c r="I189" s="46"/>
    </row>
    <row r="190" spans="1:15">
      <c r="E190" s="21"/>
      <c r="I190" s="46"/>
    </row>
    <row r="191" spans="1:15">
      <c r="E191" s="105"/>
      <c r="H191" s="21"/>
      <c r="I191" s="46"/>
    </row>
    <row r="192" spans="1:15">
      <c r="E192" s="18"/>
      <c r="F192" s="18"/>
      <c r="I192" s="46"/>
    </row>
    <row r="193" spans="6:9">
      <c r="F193" s="18"/>
      <c r="I193" s="46"/>
    </row>
    <row r="194" spans="6:9">
      <c r="I194" s="46"/>
    </row>
    <row r="195" spans="6:9">
      <c r="I195" s="46"/>
    </row>
    <row r="196" spans="6:9">
      <c r="I196" s="46"/>
    </row>
    <row r="197" spans="6:9">
      <c r="I197" s="46"/>
    </row>
    <row r="198" spans="6:9">
      <c r="I198" s="46"/>
    </row>
    <row r="199" spans="6:9">
      <c r="I199" s="46"/>
    </row>
    <row r="200" spans="6:9">
      <c r="I200" s="46"/>
    </row>
    <row r="201" spans="6:9">
      <c r="I201" s="46"/>
    </row>
    <row r="202" spans="6:9">
      <c r="I202" s="46"/>
    </row>
    <row r="203" spans="6:9">
      <c r="I203" s="46"/>
    </row>
    <row r="204" spans="6:9">
      <c r="I204" s="46"/>
    </row>
    <row r="205" spans="6:9">
      <c r="I205" s="46"/>
    </row>
    <row r="206" spans="6:9">
      <c r="I206" s="46"/>
    </row>
    <row r="207" spans="6:9">
      <c r="I207" s="46"/>
    </row>
    <row r="208" spans="6:9">
      <c r="I208" s="46"/>
    </row>
    <row r="209" spans="9:9">
      <c r="I209" s="46"/>
    </row>
    <row r="210" spans="9:9">
      <c r="I210" s="46"/>
    </row>
    <row r="211" spans="9:9">
      <c r="I211" s="46"/>
    </row>
    <row r="212" spans="9:9">
      <c r="I212" s="46"/>
    </row>
    <row r="213" spans="9:9">
      <c r="I213" s="46"/>
    </row>
    <row r="214" spans="9:9">
      <c r="I214" s="46"/>
    </row>
    <row r="215" spans="9:9">
      <c r="I215" s="46"/>
    </row>
    <row r="216" spans="9:9">
      <c r="I216" s="46"/>
    </row>
    <row r="217" spans="9:9">
      <c r="I217" s="46"/>
    </row>
    <row r="218" spans="9:9">
      <c r="I218" s="46"/>
    </row>
    <row r="219" spans="9:9">
      <c r="I219" s="46"/>
    </row>
    <row r="220" spans="9:9">
      <c r="I220" s="46"/>
    </row>
    <row r="221" spans="9:9">
      <c r="I221" s="46"/>
    </row>
    <row r="222" spans="9:9">
      <c r="I222" s="46"/>
    </row>
    <row r="223" spans="9:9">
      <c r="I223" s="46"/>
    </row>
    <row r="224" spans="9:9">
      <c r="I224" s="46"/>
    </row>
    <row r="225" spans="9:9">
      <c r="I225" s="46"/>
    </row>
    <row r="226" spans="9:9">
      <c r="I226" s="46"/>
    </row>
    <row r="227" spans="9:9">
      <c r="I227" s="46"/>
    </row>
    <row r="228" spans="9:9">
      <c r="I228" s="46"/>
    </row>
    <row r="229" spans="9:9">
      <c r="I229" s="46"/>
    </row>
    <row r="230" spans="9:9">
      <c r="I230" s="46"/>
    </row>
    <row r="231" spans="9:9">
      <c r="I231" s="46"/>
    </row>
    <row r="232" spans="9:9">
      <c r="I232" s="46"/>
    </row>
    <row r="233" spans="9:9">
      <c r="I233" s="46"/>
    </row>
    <row r="234" spans="9:9">
      <c r="I234" s="46"/>
    </row>
    <row r="235" spans="9:9">
      <c r="I235" s="46"/>
    </row>
    <row r="236" spans="9:9">
      <c r="I236" s="46"/>
    </row>
    <row r="237" spans="9:9">
      <c r="I237" s="46"/>
    </row>
    <row r="238" spans="9:9">
      <c r="I238" s="46"/>
    </row>
    <row r="239" spans="9:9">
      <c r="I239" s="46"/>
    </row>
    <row r="240" spans="9:9">
      <c r="I240" s="46"/>
    </row>
    <row r="241" spans="9:9">
      <c r="I241" s="46"/>
    </row>
    <row r="242" spans="9:9">
      <c r="I242" s="46"/>
    </row>
    <row r="243" spans="9:9">
      <c r="I243" s="46"/>
    </row>
    <row r="244" spans="9:9">
      <c r="I244" s="46"/>
    </row>
    <row r="245" spans="9:9">
      <c r="I245" s="46"/>
    </row>
    <row r="246" spans="9:9">
      <c r="I246" s="46"/>
    </row>
    <row r="247" spans="9:9">
      <c r="I247" s="46"/>
    </row>
    <row r="248" spans="9:9">
      <c r="I248" s="46"/>
    </row>
    <row r="249" spans="9:9">
      <c r="I249" s="46"/>
    </row>
    <row r="250" spans="9:9">
      <c r="I250" s="46"/>
    </row>
    <row r="251" spans="9:9">
      <c r="I251" s="46"/>
    </row>
    <row r="252" spans="9:9">
      <c r="I252" s="46"/>
    </row>
    <row r="253" spans="9:9">
      <c r="I253" s="46"/>
    </row>
    <row r="254" spans="9:9">
      <c r="I254" s="46"/>
    </row>
    <row r="255" spans="9:9">
      <c r="I255" s="46"/>
    </row>
    <row r="256" spans="9:9">
      <c r="I256" s="46"/>
    </row>
    <row r="257" spans="9:9">
      <c r="I257" s="46"/>
    </row>
    <row r="258" spans="9:9">
      <c r="I258" s="46"/>
    </row>
    <row r="259" spans="9:9">
      <c r="I259" s="46"/>
    </row>
    <row r="260" spans="9:9">
      <c r="I260" s="46"/>
    </row>
    <row r="261" spans="9:9">
      <c r="I261" s="46"/>
    </row>
    <row r="262" spans="9:9">
      <c r="I262" s="46"/>
    </row>
    <row r="263" spans="9:9">
      <c r="I263" s="46"/>
    </row>
    <row r="264" spans="9:9">
      <c r="I264" s="46"/>
    </row>
    <row r="265" spans="9:9">
      <c r="I265" s="46"/>
    </row>
    <row r="266" spans="9:9">
      <c r="I266" s="46"/>
    </row>
    <row r="267" spans="9:9">
      <c r="I267" s="46"/>
    </row>
    <row r="268" spans="9:9">
      <c r="I268" s="46"/>
    </row>
    <row r="269" spans="9:9">
      <c r="I269" s="46"/>
    </row>
    <row r="270" spans="9:9">
      <c r="I270" s="46"/>
    </row>
    <row r="271" spans="9:9">
      <c r="I271" s="46"/>
    </row>
  </sheetData>
  <mergeCells count="43">
    <mergeCell ref="A2:O2"/>
    <mergeCell ref="A4:O4"/>
    <mergeCell ref="A5:O5"/>
    <mergeCell ref="A157:O157"/>
    <mergeCell ref="A97:A103"/>
    <mergeCell ref="A7:A15"/>
    <mergeCell ref="A18:A30"/>
    <mergeCell ref="A33:A41"/>
    <mergeCell ref="A42:O42"/>
    <mergeCell ref="A16:O16"/>
    <mergeCell ref="A31:O31"/>
    <mergeCell ref="A166:O166"/>
    <mergeCell ref="A159:A165"/>
    <mergeCell ref="A139:O139"/>
    <mergeCell ref="A44:A54"/>
    <mergeCell ref="A73:A80"/>
    <mergeCell ref="A104:O104"/>
    <mergeCell ref="A57:A61"/>
    <mergeCell ref="A84:A89"/>
    <mergeCell ref="A55:O55"/>
    <mergeCell ref="A113:O113"/>
    <mergeCell ref="A62:O62"/>
    <mergeCell ref="A141:A156"/>
    <mergeCell ref="A137:A138"/>
    <mergeCell ref="A128:O128"/>
    <mergeCell ref="A130:A134"/>
    <mergeCell ref="A107:A112"/>
    <mergeCell ref="A182:O182"/>
    <mergeCell ref="A65:A70"/>
    <mergeCell ref="A173:A174"/>
    <mergeCell ref="A169:A170"/>
    <mergeCell ref="A171:O171"/>
    <mergeCell ref="A92:A94"/>
    <mergeCell ref="A95:O95"/>
    <mergeCell ref="A177:B181"/>
    <mergeCell ref="A175:O175"/>
    <mergeCell ref="A71:O71"/>
    <mergeCell ref="A90:O90"/>
    <mergeCell ref="A123:A127"/>
    <mergeCell ref="A115:A120"/>
    <mergeCell ref="A121:O121"/>
    <mergeCell ref="A135:O135"/>
    <mergeCell ref="A81:O81"/>
  </mergeCells>
  <printOptions horizontalCentered="1" verticalCentered="1"/>
  <pageMargins left="1.2736614173228347" right="0.70866141732283472" top="0.74803149606299213" bottom="0.74803149606299213" header="0.31496062992125984" footer="0.31496062992125984"/>
  <pageSetup paperSize="9" scale="38" orientation="landscape" r:id="rId1"/>
  <rowBreaks count="9" manualBreakCount="9">
    <brk id="15" max="15" man="1"/>
    <brk id="30" max="15" man="1"/>
    <brk id="41" max="15" man="1"/>
    <brk id="54" max="15" man="1"/>
    <brk id="71" max="15" man="1"/>
    <brk id="90" max="15" man="1"/>
    <brk id="104" max="15" man="1"/>
    <brk id="128" max="15" man="1"/>
    <brk id="15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40F8-F2EE-41FF-B046-ED517A03FA9B}">
  <sheetPr>
    <tabColor rgb="FFFFFF00"/>
  </sheetPr>
  <dimension ref="A1:BJ250"/>
  <sheetViews>
    <sheetView view="pageBreakPreview" zoomScale="93" zoomScaleNormal="93" zoomScaleSheetLayoutView="93" workbookViewId="0">
      <selection sqref="A1:XFD1048576"/>
    </sheetView>
  </sheetViews>
  <sheetFormatPr defaultColWidth="9.140625" defaultRowHeight="15"/>
  <cols>
    <col min="1" max="1" width="25.140625" style="476" customWidth="1"/>
    <col min="2" max="2" width="30.140625" customWidth="1"/>
    <col min="3" max="3" width="34.42578125" style="471" hidden="1" customWidth="1"/>
    <col min="4" max="4" width="34.42578125" style="472" customWidth="1"/>
    <col min="5" max="5" width="25.140625" style="11" customWidth="1"/>
    <col min="6" max="6" width="13.28515625" hidden="1" customWidth="1"/>
    <col min="7" max="7" width="19.28515625" customWidth="1"/>
    <col min="8" max="8" width="18" bestFit="1" customWidth="1"/>
    <col min="9" max="9" width="18.7109375" customWidth="1"/>
    <col min="10" max="10" width="17.5703125" customWidth="1"/>
    <col min="11" max="11" width="10.85546875" style="47" bestFit="1" customWidth="1"/>
    <col min="12" max="12" width="16.85546875" customWidth="1"/>
    <col min="13" max="13" width="17.28515625" customWidth="1"/>
    <col min="14" max="14" width="19.140625" style="488" customWidth="1"/>
    <col min="15" max="15" width="18.85546875" style="20" customWidth="1"/>
    <col min="16" max="16" width="17" style="17" customWidth="1"/>
    <col min="17" max="17" width="17.28515625" style="20" customWidth="1"/>
    <col min="18" max="18" width="14.85546875" style="17" bestFit="1" customWidth="1"/>
    <col min="19" max="19" width="7" bestFit="1" customWidth="1"/>
    <col min="20" max="20" width="20.140625" customWidth="1"/>
  </cols>
  <sheetData>
    <row r="1" spans="1:19">
      <c r="A1" s="215"/>
      <c r="B1" s="19"/>
      <c r="C1" s="216"/>
      <c r="D1" s="217"/>
      <c r="E1" s="218"/>
      <c r="F1" s="19"/>
      <c r="G1" s="19"/>
      <c r="H1" s="19"/>
      <c r="I1" s="19"/>
      <c r="J1" s="19"/>
      <c r="K1" s="219"/>
      <c r="L1" s="19"/>
      <c r="M1" s="19"/>
      <c r="N1" s="220"/>
      <c r="O1" s="221"/>
      <c r="P1" s="222"/>
      <c r="Q1" s="221"/>
      <c r="R1" s="222"/>
    </row>
    <row r="2" spans="1:19" ht="26.25" customHeight="1">
      <c r="A2" s="858" t="s">
        <v>0</v>
      </c>
      <c r="B2" s="859"/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60"/>
      <c r="O2" s="859"/>
      <c r="P2" s="859"/>
      <c r="Q2" s="859"/>
      <c r="R2" s="859"/>
    </row>
    <row r="3" spans="1:19" ht="21.75" customHeight="1">
      <c r="A3" s="223"/>
      <c r="B3" s="224"/>
      <c r="C3" s="225"/>
      <c r="D3" s="226"/>
      <c r="E3" s="227"/>
      <c r="F3" s="224"/>
      <c r="G3" s="224"/>
      <c r="H3" s="224"/>
      <c r="I3" s="224"/>
      <c r="J3" s="224"/>
      <c r="K3" s="224"/>
      <c r="L3" s="224"/>
      <c r="M3" s="224"/>
      <c r="N3" s="228"/>
      <c r="O3" s="224"/>
      <c r="P3" s="229"/>
      <c r="Q3" s="224"/>
      <c r="R3" s="229"/>
    </row>
    <row r="4" spans="1:19" ht="29.25" customHeight="1">
      <c r="A4" s="861" t="s">
        <v>185</v>
      </c>
      <c r="B4" s="862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862"/>
      <c r="N4" s="863"/>
      <c r="O4" s="862"/>
      <c r="P4" s="862"/>
      <c r="Q4" s="862"/>
      <c r="R4" s="862"/>
    </row>
    <row r="5" spans="1:19" ht="14.25" customHeight="1" thickBot="1">
      <c r="A5" s="864"/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6"/>
      <c r="O5" s="865"/>
      <c r="P5" s="865"/>
      <c r="Q5" s="865"/>
      <c r="R5" s="865"/>
    </row>
    <row r="6" spans="1:19" s="20" customFormat="1" ht="68.25" customHeight="1" thickBot="1">
      <c r="A6" s="230" t="s">
        <v>2</v>
      </c>
      <c r="B6" s="231" t="s">
        <v>3</v>
      </c>
      <c r="C6" s="232" t="s">
        <v>186</v>
      </c>
      <c r="D6" s="233" t="s">
        <v>4</v>
      </c>
      <c r="E6" s="234" t="s">
        <v>5</v>
      </c>
      <c r="F6" s="233" t="s">
        <v>6</v>
      </c>
      <c r="G6" s="233" t="s">
        <v>187</v>
      </c>
      <c r="H6" s="233" t="s">
        <v>188</v>
      </c>
      <c r="I6" s="233" t="s">
        <v>6</v>
      </c>
      <c r="J6" s="233" t="s">
        <v>9</v>
      </c>
      <c r="K6" s="235" t="s">
        <v>10</v>
      </c>
      <c r="L6" s="233" t="s">
        <v>11</v>
      </c>
      <c r="M6" s="233" t="s">
        <v>12</v>
      </c>
      <c r="N6" s="233" t="s">
        <v>13</v>
      </c>
      <c r="O6" s="233" t="s">
        <v>14</v>
      </c>
      <c r="P6" s="233" t="s">
        <v>15</v>
      </c>
      <c r="Q6" s="236" t="s">
        <v>16</v>
      </c>
      <c r="R6" s="237" t="s">
        <v>189</v>
      </c>
    </row>
    <row r="7" spans="1:19" s="19" customFormat="1" ht="69.75" customHeight="1" thickBot="1">
      <c r="A7" s="782" t="s">
        <v>17</v>
      </c>
      <c r="B7" s="238" t="s">
        <v>18</v>
      </c>
      <c r="C7" s="239" t="s">
        <v>190</v>
      </c>
      <c r="D7" s="64" t="s">
        <v>190</v>
      </c>
      <c r="E7" s="240">
        <v>28659</v>
      </c>
      <c r="F7" s="241">
        <v>28659</v>
      </c>
      <c r="G7" s="241">
        <v>0</v>
      </c>
      <c r="H7" s="241">
        <v>0</v>
      </c>
      <c r="I7" s="241">
        <v>28659</v>
      </c>
      <c r="J7" s="241">
        <v>15553.687051469999</v>
      </c>
      <c r="K7" s="242">
        <v>0.54271562341568091</v>
      </c>
      <c r="L7" s="241">
        <v>1821.6680010699984</v>
      </c>
      <c r="M7" s="240">
        <v>13105.312948530001</v>
      </c>
      <c r="N7" s="240">
        <v>13732.0190504</v>
      </c>
      <c r="O7" s="242">
        <v>0.47915206568268259</v>
      </c>
      <c r="P7" s="241">
        <v>9690.1056747000002</v>
      </c>
      <c r="Q7" s="242">
        <v>0.33811736887888622</v>
      </c>
      <c r="R7" s="243">
        <v>9685.1010007000004</v>
      </c>
    </row>
    <row r="8" spans="1:19" s="19" customFormat="1" ht="74.25" customHeight="1">
      <c r="A8" s="783"/>
      <c r="B8" s="238" t="s">
        <v>20</v>
      </c>
      <c r="C8" s="239" t="s">
        <v>191</v>
      </c>
      <c r="D8" s="64" t="s">
        <v>191</v>
      </c>
      <c r="E8" s="244">
        <v>7094.796609</v>
      </c>
      <c r="F8" s="240">
        <v>7044.796609</v>
      </c>
      <c r="G8" s="245">
        <v>0</v>
      </c>
      <c r="H8" s="246">
        <v>50</v>
      </c>
      <c r="I8" s="241">
        <v>7044.796609</v>
      </c>
      <c r="J8" s="241">
        <v>637.12502800000004</v>
      </c>
      <c r="K8" s="242">
        <v>9.0439094747752996E-2</v>
      </c>
      <c r="L8" s="241">
        <v>0</v>
      </c>
      <c r="M8" s="241">
        <v>6407.6715809999996</v>
      </c>
      <c r="N8" s="241">
        <v>637.12502800000004</v>
      </c>
      <c r="O8" s="242">
        <v>9.0439094747752996E-2</v>
      </c>
      <c r="P8" s="240">
        <v>176.62502799999999</v>
      </c>
      <c r="Q8" s="242">
        <v>2.5071700121811136E-2</v>
      </c>
      <c r="R8" s="247">
        <v>176.62502799999999</v>
      </c>
      <c r="S8" s="248"/>
    </row>
    <row r="9" spans="1:19" ht="24.75" customHeight="1">
      <c r="A9" s="783"/>
      <c r="B9" s="855" t="s">
        <v>22</v>
      </c>
      <c r="C9" s="856"/>
      <c r="D9" s="857"/>
      <c r="E9" s="249">
        <v>35753.796608999997</v>
      </c>
      <c r="F9" s="250">
        <v>35703.796608999997</v>
      </c>
      <c r="G9" s="249">
        <v>0</v>
      </c>
      <c r="H9" s="250">
        <v>50</v>
      </c>
      <c r="I9" s="250">
        <v>35703.796608999997</v>
      </c>
      <c r="J9" s="250">
        <v>16190.812079469999</v>
      </c>
      <c r="K9" s="251">
        <v>0.45347592181243596</v>
      </c>
      <c r="L9" s="250">
        <v>1821.6680010699984</v>
      </c>
      <c r="M9" s="249">
        <v>19512.98452953</v>
      </c>
      <c r="N9" s="249">
        <v>14369.144078400001</v>
      </c>
      <c r="O9" s="251">
        <v>0.40245423297022459</v>
      </c>
      <c r="P9" s="250">
        <v>9866.7307027000006</v>
      </c>
      <c r="Q9" s="251">
        <v>0.27634962216351117</v>
      </c>
      <c r="R9" s="252">
        <v>9861.7260287000008</v>
      </c>
    </row>
    <row r="10" spans="1:19" ht="76.5" customHeight="1">
      <c r="A10" s="783"/>
      <c r="B10" s="238" t="s">
        <v>192</v>
      </c>
      <c r="C10" s="253" t="s">
        <v>193</v>
      </c>
      <c r="D10" s="64" t="s">
        <v>194</v>
      </c>
      <c r="E10" s="244">
        <v>44000</v>
      </c>
      <c r="F10" s="254">
        <v>31772.922897</v>
      </c>
      <c r="G10" s="254">
        <v>0</v>
      </c>
      <c r="H10" s="241">
        <v>12227.077103</v>
      </c>
      <c r="I10" s="241">
        <v>31772.922897</v>
      </c>
      <c r="J10" s="241">
        <v>31696.922897</v>
      </c>
      <c r="K10" s="242">
        <v>0.9976080261722734</v>
      </c>
      <c r="L10" s="241">
        <v>28359.000667</v>
      </c>
      <c r="M10" s="240">
        <v>76</v>
      </c>
      <c r="N10" s="244">
        <v>3337.9222300000001</v>
      </c>
      <c r="O10" s="255">
        <v>0.10505556069930119</v>
      </c>
      <c r="P10" s="254">
        <v>262.09383400000002</v>
      </c>
      <c r="Q10" s="255">
        <v>8.248968307059559E-3</v>
      </c>
      <c r="R10" s="256">
        <v>254.09383399999999</v>
      </c>
      <c r="S10" s="21"/>
    </row>
    <row r="11" spans="1:19" ht="19.5">
      <c r="A11" s="783"/>
      <c r="B11" s="867" t="s">
        <v>27</v>
      </c>
      <c r="C11" s="868"/>
      <c r="D11" s="869"/>
      <c r="E11" s="249">
        <v>44000</v>
      </c>
      <c r="F11" s="250">
        <v>31772.922897</v>
      </c>
      <c r="G11" s="249">
        <v>0</v>
      </c>
      <c r="H11" s="250">
        <v>12227.077103</v>
      </c>
      <c r="I11" s="250">
        <v>31772.922897</v>
      </c>
      <c r="J11" s="250">
        <v>31696.922897</v>
      </c>
      <c r="K11" s="251">
        <v>0.9976080261722734</v>
      </c>
      <c r="L11" s="250">
        <v>28359.000667</v>
      </c>
      <c r="M11" s="249">
        <v>76</v>
      </c>
      <c r="N11" s="249">
        <v>3337.9222300000001</v>
      </c>
      <c r="O11" s="251">
        <v>0.10505556069930119</v>
      </c>
      <c r="P11" s="250">
        <v>262.09383400000002</v>
      </c>
      <c r="Q11" s="251">
        <v>8.248968307059559E-3</v>
      </c>
      <c r="R11" s="257">
        <v>254.09383399999999</v>
      </c>
    </row>
    <row r="12" spans="1:19" ht="24" customHeight="1">
      <c r="A12" s="783"/>
      <c r="B12" s="870" t="s">
        <v>28</v>
      </c>
      <c r="C12" s="871"/>
      <c r="D12" s="872"/>
      <c r="E12" s="249">
        <v>79753.796608999997</v>
      </c>
      <c r="F12" s="250">
        <v>67476.719505999994</v>
      </c>
      <c r="G12" s="249">
        <v>0</v>
      </c>
      <c r="H12" s="250">
        <v>12277.077103</v>
      </c>
      <c r="I12" s="250">
        <v>67476.719505999994</v>
      </c>
      <c r="J12" s="250">
        <v>47887.734976469997</v>
      </c>
      <c r="K12" s="251">
        <v>0.7096926958965728</v>
      </c>
      <c r="L12" s="250">
        <v>30180.66866807</v>
      </c>
      <c r="M12" s="250">
        <v>19588.98452953</v>
      </c>
      <c r="N12" s="249">
        <v>17707.066308400001</v>
      </c>
      <c r="O12" s="251">
        <v>0.2624174150437989</v>
      </c>
      <c r="P12" s="250">
        <v>10128.8245367</v>
      </c>
      <c r="Q12" s="251">
        <v>0.15010843163173263</v>
      </c>
      <c r="R12" s="257">
        <v>10115.8198627</v>
      </c>
    </row>
    <row r="13" spans="1:19" ht="30.75" customHeight="1">
      <c r="A13" s="783"/>
      <c r="B13" s="873" t="s">
        <v>29</v>
      </c>
      <c r="C13" s="874"/>
      <c r="D13" s="875"/>
      <c r="E13" s="249">
        <v>25.854268019999999</v>
      </c>
      <c r="F13" s="250">
        <v>25.854268019999999</v>
      </c>
      <c r="G13" s="249">
        <v>0</v>
      </c>
      <c r="H13" s="250">
        <v>0</v>
      </c>
      <c r="I13" s="250">
        <v>25.854268019999999</v>
      </c>
      <c r="J13" s="250">
        <v>25.854268019999999</v>
      </c>
      <c r="K13" s="251">
        <v>1</v>
      </c>
      <c r="L13" s="250">
        <v>0</v>
      </c>
      <c r="M13" s="249">
        <v>0</v>
      </c>
      <c r="N13" s="249">
        <v>25.854268019999999</v>
      </c>
      <c r="O13" s="251">
        <v>1</v>
      </c>
      <c r="P13" s="250">
        <v>0</v>
      </c>
      <c r="Q13" s="251">
        <v>0</v>
      </c>
      <c r="R13" s="257">
        <v>0</v>
      </c>
    </row>
    <row r="14" spans="1:19" ht="40.5" customHeight="1" thickBot="1">
      <c r="A14" s="848"/>
      <c r="B14" s="810" t="s">
        <v>30</v>
      </c>
      <c r="C14" s="811"/>
      <c r="D14" s="812"/>
      <c r="E14" s="258">
        <v>79779.650877020002</v>
      </c>
      <c r="F14" s="259">
        <v>67502.573774019998</v>
      </c>
      <c r="G14" s="258">
        <v>0</v>
      </c>
      <c r="H14" s="259">
        <v>12277.077103</v>
      </c>
      <c r="I14" s="259">
        <v>67502.573774019998</v>
      </c>
      <c r="J14" s="259">
        <v>47913.589244489995</v>
      </c>
      <c r="K14" s="260">
        <v>0.70980388695831775</v>
      </c>
      <c r="L14" s="259">
        <v>30180.66866807</v>
      </c>
      <c r="M14" s="259">
        <v>19588.98452953</v>
      </c>
      <c r="N14" s="258">
        <v>17732.920576420001</v>
      </c>
      <c r="O14" s="260">
        <v>0.26269991772143281</v>
      </c>
      <c r="P14" s="259">
        <v>10128.8245367</v>
      </c>
      <c r="Q14" s="260">
        <v>0.15005093836286171</v>
      </c>
      <c r="R14" s="261">
        <v>10115.8198627</v>
      </c>
    </row>
    <row r="15" spans="1:19" ht="21" customHeight="1" thickBot="1">
      <c r="A15" s="826" t="s">
        <v>195</v>
      </c>
      <c r="B15" s="826"/>
      <c r="C15" s="826"/>
      <c r="D15" s="826"/>
      <c r="E15" s="826"/>
      <c r="F15" s="826"/>
      <c r="G15" s="826"/>
      <c r="H15" s="826"/>
      <c r="I15" s="826"/>
      <c r="J15" s="826"/>
      <c r="K15" s="826"/>
      <c r="L15" s="826"/>
      <c r="M15" s="826"/>
      <c r="N15" s="826"/>
      <c r="O15" s="826"/>
      <c r="P15" s="826"/>
      <c r="Q15" s="826"/>
    </row>
    <row r="16" spans="1:19" s="20" customFormat="1" ht="68.25" customHeight="1">
      <c r="A16" s="230" t="s">
        <v>2</v>
      </c>
      <c r="B16" s="231" t="s">
        <v>3</v>
      </c>
      <c r="C16" s="232" t="s">
        <v>186</v>
      </c>
      <c r="D16" s="233" t="s">
        <v>4</v>
      </c>
      <c r="E16" s="234" t="s">
        <v>5</v>
      </c>
      <c r="F16" s="233" t="s">
        <v>6</v>
      </c>
      <c r="G16" s="233" t="s">
        <v>187</v>
      </c>
      <c r="H16" s="233" t="s">
        <v>188</v>
      </c>
      <c r="I16" s="233" t="s">
        <v>6</v>
      </c>
      <c r="J16" s="233" t="s">
        <v>9</v>
      </c>
      <c r="K16" s="235" t="s">
        <v>10</v>
      </c>
      <c r="L16" s="233" t="s">
        <v>11</v>
      </c>
      <c r="M16" s="233" t="s">
        <v>12</v>
      </c>
      <c r="N16" s="234" t="s">
        <v>13</v>
      </c>
      <c r="O16" s="233" t="s">
        <v>14</v>
      </c>
      <c r="P16" s="234" t="s">
        <v>15</v>
      </c>
      <c r="Q16" s="231" t="s">
        <v>16</v>
      </c>
      <c r="R16" s="263" t="s">
        <v>189</v>
      </c>
    </row>
    <row r="17" spans="1:19" s="19" customFormat="1" ht="30">
      <c r="A17" s="774" t="s">
        <v>32</v>
      </c>
      <c r="B17" s="264" t="s">
        <v>33</v>
      </c>
      <c r="C17" s="265" t="s">
        <v>34</v>
      </c>
      <c r="D17" s="74" t="s">
        <v>34</v>
      </c>
      <c r="E17" s="245">
        <v>7011.1</v>
      </c>
      <c r="F17" s="266">
        <v>0</v>
      </c>
      <c r="G17" s="266">
        <v>0</v>
      </c>
      <c r="H17" s="266">
        <v>7011.1</v>
      </c>
      <c r="I17" s="241">
        <v>0</v>
      </c>
      <c r="J17" s="241">
        <v>0</v>
      </c>
      <c r="K17" s="267">
        <v>0</v>
      </c>
      <c r="L17" s="266">
        <v>0</v>
      </c>
      <c r="M17" s="245">
        <v>0</v>
      </c>
      <c r="N17" s="245">
        <v>0</v>
      </c>
      <c r="O17" s="242">
        <v>0</v>
      </c>
      <c r="P17" s="245">
        <v>0</v>
      </c>
      <c r="Q17" s="242">
        <v>0</v>
      </c>
      <c r="R17" s="268">
        <v>0</v>
      </c>
    </row>
    <row r="18" spans="1:19" s="19" customFormat="1" ht="72.75" customHeight="1">
      <c r="A18" s="762"/>
      <c r="B18" s="238" t="s">
        <v>35</v>
      </c>
      <c r="C18" s="239" t="s">
        <v>196</v>
      </c>
      <c r="D18" s="74" t="s">
        <v>196</v>
      </c>
      <c r="E18" s="240">
        <v>102041</v>
      </c>
      <c r="F18" s="241">
        <v>105041</v>
      </c>
      <c r="G18" s="241">
        <v>3000</v>
      </c>
      <c r="H18" s="241">
        <v>0</v>
      </c>
      <c r="I18" s="241">
        <v>105041</v>
      </c>
      <c r="J18" s="241">
        <v>69871.557373699994</v>
      </c>
      <c r="K18" s="242">
        <v>0.66518366517550287</v>
      </c>
      <c r="L18" s="241">
        <v>124.93100927000341</v>
      </c>
      <c r="M18" s="240">
        <v>35169.442626300006</v>
      </c>
      <c r="N18" s="240">
        <v>69746.626364429991</v>
      </c>
      <c r="O18" s="242">
        <v>0.66399431045429869</v>
      </c>
      <c r="P18" s="240">
        <v>41176.837273669997</v>
      </c>
      <c r="Q18" s="242">
        <v>0.39200728547586178</v>
      </c>
      <c r="R18" s="269">
        <v>41174.467202669999</v>
      </c>
    </row>
    <row r="19" spans="1:19" s="19" customFormat="1" ht="72.75" customHeight="1" thickBot="1">
      <c r="A19" s="762"/>
      <c r="B19" s="238" t="s">
        <v>37</v>
      </c>
      <c r="C19" s="239" t="s">
        <v>197</v>
      </c>
      <c r="D19" s="74" t="s">
        <v>197</v>
      </c>
      <c r="E19" s="240">
        <v>8562.2999999999993</v>
      </c>
      <c r="F19" s="241">
        <v>8562.2999999999993</v>
      </c>
      <c r="G19" s="241">
        <v>0</v>
      </c>
      <c r="H19" s="241">
        <v>0</v>
      </c>
      <c r="I19" s="241">
        <v>8562.2999999999993</v>
      </c>
      <c r="J19" s="241">
        <v>8562.2999999999993</v>
      </c>
      <c r="K19" s="242">
        <v>1</v>
      </c>
      <c r="L19" s="241">
        <v>0</v>
      </c>
      <c r="M19" s="240">
        <v>0</v>
      </c>
      <c r="N19" s="240">
        <v>8562.2999999999993</v>
      </c>
      <c r="O19" s="242">
        <v>1</v>
      </c>
      <c r="P19" s="240">
        <v>6066.5226780000003</v>
      </c>
      <c r="Q19" s="242">
        <v>0.70851554815878925</v>
      </c>
      <c r="R19" s="269">
        <v>3000</v>
      </c>
    </row>
    <row r="20" spans="1:19" s="19" customFormat="1" ht="69.75" customHeight="1">
      <c r="A20" s="762"/>
      <c r="B20" s="238" t="s">
        <v>20</v>
      </c>
      <c r="C20" s="239" t="s">
        <v>191</v>
      </c>
      <c r="D20" s="64" t="s">
        <v>191</v>
      </c>
      <c r="E20" s="240">
        <v>10263.157662</v>
      </c>
      <c r="F20" s="241">
        <v>9766.7780079999993</v>
      </c>
      <c r="G20" s="266">
        <v>0</v>
      </c>
      <c r="H20" s="246">
        <v>496</v>
      </c>
      <c r="I20" s="241">
        <v>9767.1576619999996</v>
      </c>
      <c r="J20" s="241">
        <v>2199.99999432</v>
      </c>
      <c r="K20" s="242">
        <v>0.22524464848963141</v>
      </c>
      <c r="L20" s="241">
        <v>0</v>
      </c>
      <c r="M20" s="240">
        <v>7567.1576676799996</v>
      </c>
      <c r="N20" s="240">
        <v>2199.99999432</v>
      </c>
      <c r="O20" s="242">
        <v>0.22524464848963141</v>
      </c>
      <c r="P20" s="240">
        <v>1259.9943270000001</v>
      </c>
      <c r="Q20" s="242">
        <v>0.12900317273490125</v>
      </c>
      <c r="R20" s="269">
        <v>1259.9943270000001</v>
      </c>
      <c r="S20" s="218">
        <v>496.3796540000003</v>
      </c>
    </row>
    <row r="21" spans="1:19" ht="37.5" customHeight="1">
      <c r="A21" s="762"/>
      <c r="B21" s="855" t="s">
        <v>22</v>
      </c>
      <c r="C21" s="856"/>
      <c r="D21" s="857"/>
      <c r="E21" s="249">
        <v>127877.55766200001</v>
      </c>
      <c r="F21" s="249">
        <v>123370.078008</v>
      </c>
      <c r="G21" s="249">
        <v>3000</v>
      </c>
      <c r="H21" s="249">
        <v>7507.1</v>
      </c>
      <c r="I21" s="249">
        <v>123370.457662</v>
      </c>
      <c r="J21" s="249">
        <v>80633.857368019992</v>
      </c>
      <c r="K21" s="251">
        <v>0.65359129645878311</v>
      </c>
      <c r="L21" s="250">
        <v>124.93100927000341</v>
      </c>
      <c r="M21" s="249">
        <v>42736.600293980009</v>
      </c>
      <c r="N21" s="249">
        <v>80508.926358749988</v>
      </c>
      <c r="O21" s="251">
        <v>0.65257864714518266</v>
      </c>
      <c r="P21" s="249">
        <v>48503.354278669998</v>
      </c>
      <c r="Q21" s="251">
        <v>0.39315209814293961</v>
      </c>
      <c r="R21" s="257">
        <v>45434.461529669999</v>
      </c>
    </row>
    <row r="22" spans="1:19" s="19" customFormat="1" ht="60">
      <c r="A22" s="762"/>
      <c r="B22" s="238" t="s">
        <v>198</v>
      </c>
      <c r="C22" s="239" t="s">
        <v>199</v>
      </c>
      <c r="D22" s="64" t="s">
        <v>194</v>
      </c>
      <c r="E22" s="240">
        <v>40500</v>
      </c>
      <c r="F22" s="241">
        <v>43500</v>
      </c>
      <c r="G22" s="241">
        <v>3000</v>
      </c>
      <c r="H22" s="241">
        <v>0</v>
      </c>
      <c r="I22" s="241">
        <v>43500</v>
      </c>
      <c r="J22" s="241">
        <v>40500</v>
      </c>
      <c r="K22" s="242">
        <v>0.93103448275862066</v>
      </c>
      <c r="L22" s="241">
        <v>0</v>
      </c>
      <c r="M22" s="240">
        <v>3000</v>
      </c>
      <c r="N22" s="240">
        <v>40500</v>
      </c>
      <c r="O22" s="242">
        <v>0.93103448275862066</v>
      </c>
      <c r="P22" s="240">
        <v>2000</v>
      </c>
      <c r="Q22" s="242">
        <v>4.5977011494252873E-2</v>
      </c>
      <c r="R22" s="269">
        <v>2000</v>
      </c>
      <c r="S22" s="248"/>
    </row>
    <row r="23" spans="1:19" ht="79.5" customHeight="1">
      <c r="A23" s="762"/>
      <c r="B23" s="238" t="s">
        <v>200</v>
      </c>
      <c r="C23" s="239" t="s">
        <v>201</v>
      </c>
      <c r="D23" s="64" t="s">
        <v>194</v>
      </c>
      <c r="E23" s="244">
        <v>45700</v>
      </c>
      <c r="F23" s="254">
        <v>19150</v>
      </c>
      <c r="G23" s="254">
        <v>0</v>
      </c>
      <c r="H23" s="241">
        <v>26550</v>
      </c>
      <c r="I23" s="241">
        <v>19150</v>
      </c>
      <c r="J23" s="241">
        <v>19150</v>
      </c>
      <c r="K23" s="242">
        <v>1</v>
      </c>
      <c r="L23" s="241">
        <v>0</v>
      </c>
      <c r="M23" s="240">
        <v>0</v>
      </c>
      <c r="N23" s="244">
        <v>19150</v>
      </c>
      <c r="O23" s="270">
        <v>1</v>
      </c>
      <c r="P23" s="244">
        <v>10939.10859</v>
      </c>
      <c r="Q23" s="270">
        <v>0.57123282454308089</v>
      </c>
      <c r="R23" s="271">
        <v>10939.10859</v>
      </c>
      <c r="S23" s="21"/>
    </row>
    <row r="24" spans="1:19" ht="75" customHeight="1">
      <c r="A24" s="762"/>
      <c r="B24" s="238" t="s">
        <v>202</v>
      </c>
      <c r="C24" s="253" t="s">
        <v>203</v>
      </c>
      <c r="D24" s="64" t="s">
        <v>194</v>
      </c>
      <c r="E24" s="244">
        <v>800</v>
      </c>
      <c r="F24" s="254">
        <v>800</v>
      </c>
      <c r="G24" s="254">
        <v>0</v>
      </c>
      <c r="H24" s="241">
        <v>0</v>
      </c>
      <c r="I24" s="241">
        <v>800</v>
      </c>
      <c r="J24" s="241">
        <v>800</v>
      </c>
      <c r="K24" s="242">
        <v>1</v>
      </c>
      <c r="L24" s="241">
        <v>0</v>
      </c>
      <c r="M24" s="240">
        <v>0</v>
      </c>
      <c r="N24" s="244">
        <v>800</v>
      </c>
      <c r="O24" s="270">
        <v>1</v>
      </c>
      <c r="P24" s="244">
        <v>271.21693800000003</v>
      </c>
      <c r="Q24" s="270">
        <v>0.33902117250000002</v>
      </c>
      <c r="R24" s="271">
        <v>271.21693800000003</v>
      </c>
    </row>
    <row r="25" spans="1:19" ht="59.25" customHeight="1">
      <c r="A25" s="762"/>
      <c r="B25" s="238" t="s">
        <v>204</v>
      </c>
      <c r="C25" s="253" t="s">
        <v>205</v>
      </c>
      <c r="D25" s="64" t="s">
        <v>194</v>
      </c>
      <c r="E25" s="244">
        <v>20000</v>
      </c>
      <c r="F25" s="254">
        <v>20000</v>
      </c>
      <c r="G25" s="254">
        <v>0</v>
      </c>
      <c r="H25" s="241">
        <v>0</v>
      </c>
      <c r="I25" s="241">
        <v>20000</v>
      </c>
      <c r="J25" s="241">
        <v>20000</v>
      </c>
      <c r="K25" s="242">
        <v>1</v>
      </c>
      <c r="L25" s="241">
        <v>0</v>
      </c>
      <c r="M25" s="240">
        <v>0</v>
      </c>
      <c r="N25" s="244">
        <v>20000</v>
      </c>
      <c r="O25" s="270">
        <v>0</v>
      </c>
      <c r="P25" s="244">
        <v>0</v>
      </c>
      <c r="Q25" s="270">
        <v>0</v>
      </c>
      <c r="R25" s="271">
        <v>0</v>
      </c>
    </row>
    <row r="26" spans="1:19" ht="59.25" customHeight="1">
      <c r="A26" s="762"/>
      <c r="B26" s="238" t="s">
        <v>204</v>
      </c>
      <c r="C26" s="253" t="s">
        <v>205</v>
      </c>
      <c r="D26" s="64" t="s">
        <v>194</v>
      </c>
      <c r="E26" s="244">
        <v>0</v>
      </c>
      <c r="F26" s="254">
        <v>20000</v>
      </c>
      <c r="G26" s="254">
        <v>20000</v>
      </c>
      <c r="H26" s="241">
        <v>0</v>
      </c>
      <c r="I26" s="241">
        <v>20000</v>
      </c>
      <c r="J26" s="241">
        <v>20000</v>
      </c>
      <c r="K26" s="242">
        <v>1</v>
      </c>
      <c r="L26" s="241">
        <v>0</v>
      </c>
      <c r="M26" s="240">
        <v>0</v>
      </c>
      <c r="N26" s="244">
        <v>20000</v>
      </c>
      <c r="O26" s="270">
        <v>1</v>
      </c>
      <c r="P26" s="244">
        <v>0</v>
      </c>
      <c r="Q26" s="270">
        <v>0</v>
      </c>
      <c r="R26" s="271"/>
    </row>
    <row r="27" spans="1:19" ht="24.75" customHeight="1">
      <c r="A27" s="762"/>
      <c r="B27" s="849" t="s">
        <v>27</v>
      </c>
      <c r="C27" s="850"/>
      <c r="D27" s="851"/>
      <c r="E27" s="272">
        <v>107000</v>
      </c>
      <c r="F27" s="272">
        <v>103450</v>
      </c>
      <c r="G27" s="272">
        <v>23000</v>
      </c>
      <c r="H27" s="272">
        <v>26550</v>
      </c>
      <c r="I27" s="272">
        <v>103450</v>
      </c>
      <c r="J27" s="272">
        <v>100450</v>
      </c>
      <c r="K27" s="273">
        <v>0.97100048332527789</v>
      </c>
      <c r="L27" s="274">
        <v>0</v>
      </c>
      <c r="M27" s="274">
        <v>3000</v>
      </c>
      <c r="N27" s="272">
        <v>100450</v>
      </c>
      <c r="O27" s="273">
        <v>0.97100048332527789</v>
      </c>
      <c r="P27" s="272">
        <v>13210.325527999999</v>
      </c>
      <c r="Q27" s="273">
        <v>0.12769768514258095</v>
      </c>
      <c r="R27" s="275">
        <v>13210.325527999999</v>
      </c>
    </row>
    <row r="28" spans="1:19" ht="24.75" customHeight="1">
      <c r="A28" s="762"/>
      <c r="B28" s="849" t="s">
        <v>28</v>
      </c>
      <c r="C28" s="850"/>
      <c r="D28" s="851"/>
      <c r="E28" s="272">
        <v>234877.55766200001</v>
      </c>
      <c r="F28" s="274">
        <v>226820.07800799998</v>
      </c>
      <c r="G28" s="272">
        <v>26000</v>
      </c>
      <c r="H28" s="274">
        <v>34057.1</v>
      </c>
      <c r="I28" s="274">
        <v>226820.457662</v>
      </c>
      <c r="J28" s="274">
        <v>181083.85736801999</v>
      </c>
      <c r="K28" s="273">
        <v>0.79835769328119821</v>
      </c>
      <c r="L28" s="274">
        <v>124.93100927001797</v>
      </c>
      <c r="M28" s="274">
        <v>45736.600293980009</v>
      </c>
      <c r="N28" s="272">
        <v>180958.92635874997</v>
      </c>
      <c r="O28" s="273">
        <v>0.79780690077086747</v>
      </c>
      <c r="P28" s="272">
        <v>61713.679806669999</v>
      </c>
      <c r="Q28" s="273">
        <v>0.27208162986177192</v>
      </c>
      <c r="R28" s="275">
        <v>58644.787057670001</v>
      </c>
    </row>
    <row r="29" spans="1:19" ht="24" customHeight="1" thickBot="1">
      <c r="A29" s="762"/>
      <c r="B29" s="852" t="s">
        <v>29</v>
      </c>
      <c r="C29" s="853"/>
      <c r="D29" s="854"/>
      <c r="E29" s="276">
        <v>1283.0473948900001</v>
      </c>
      <c r="F29" s="277">
        <v>1283.0473948900001</v>
      </c>
      <c r="G29" s="276">
        <v>0</v>
      </c>
      <c r="H29" s="277">
        <v>0</v>
      </c>
      <c r="I29" s="277">
        <v>1283.0473948900001</v>
      </c>
      <c r="J29" s="277">
        <v>1203.0473948900001</v>
      </c>
      <c r="K29" s="278">
        <v>0.93764844516374346</v>
      </c>
      <c r="L29" s="277">
        <v>25.50006499999995</v>
      </c>
      <c r="M29" s="276">
        <v>80</v>
      </c>
      <c r="N29" s="276">
        <v>1177.5473298900001</v>
      </c>
      <c r="O29" s="278">
        <v>0.91777383639904841</v>
      </c>
      <c r="P29" s="276">
        <v>20.683333000000001</v>
      </c>
      <c r="Q29" s="278">
        <v>1.6120474646825693E-2</v>
      </c>
      <c r="R29" s="279">
        <v>0</v>
      </c>
    </row>
    <row r="30" spans="1:19" ht="25.5" customHeight="1" thickBot="1">
      <c r="A30" s="848"/>
      <c r="B30" s="786" t="s">
        <v>30</v>
      </c>
      <c r="C30" s="808"/>
      <c r="D30" s="787"/>
      <c r="E30" s="280">
        <v>236160.60505689</v>
      </c>
      <c r="F30" s="280">
        <v>228103.12540288997</v>
      </c>
      <c r="G30" s="280">
        <v>26000</v>
      </c>
      <c r="H30" s="280">
        <v>34057.1</v>
      </c>
      <c r="I30" s="280">
        <v>228103.50505688999</v>
      </c>
      <c r="J30" s="281">
        <v>182286.90476290998</v>
      </c>
      <c r="K30" s="282">
        <v>0.79914118249716004</v>
      </c>
      <c r="L30" s="281">
        <v>150.43107427001792</v>
      </c>
      <c r="M30" s="280">
        <v>45816.600293980009</v>
      </c>
      <c r="N30" s="280">
        <v>182136.47368863996</v>
      </c>
      <c r="O30" s="282">
        <v>0.79848169647026834</v>
      </c>
      <c r="P30" s="281">
        <v>61734.36313967</v>
      </c>
      <c r="Q30" s="282">
        <v>0.27064188743734202</v>
      </c>
      <c r="R30" s="283">
        <v>58644.787057670001</v>
      </c>
      <c r="S30" s="11"/>
    </row>
    <row r="31" spans="1:19" ht="20.25" customHeight="1" thickBot="1">
      <c r="A31" s="826" t="s">
        <v>195</v>
      </c>
      <c r="B31" s="826"/>
      <c r="C31" s="826"/>
      <c r="D31" s="826"/>
      <c r="E31" s="826"/>
      <c r="F31" s="826"/>
      <c r="G31" s="826"/>
      <c r="H31" s="826"/>
      <c r="I31" s="826"/>
      <c r="J31" s="826"/>
      <c r="K31" s="826"/>
      <c r="L31" s="826"/>
      <c r="M31" s="826"/>
      <c r="N31" s="826"/>
      <c r="O31" s="826"/>
      <c r="P31" s="826"/>
      <c r="Q31" s="826"/>
    </row>
    <row r="32" spans="1:19" s="20" customFormat="1" ht="68.25" customHeight="1" thickBot="1">
      <c r="A32" s="230" t="s">
        <v>2</v>
      </c>
      <c r="B32" s="231" t="s">
        <v>3</v>
      </c>
      <c r="C32" s="232" t="s">
        <v>186</v>
      </c>
      <c r="D32" s="233" t="s">
        <v>4</v>
      </c>
      <c r="E32" s="234" t="s">
        <v>5</v>
      </c>
      <c r="F32" s="233" t="s">
        <v>6</v>
      </c>
      <c r="G32" s="233" t="s">
        <v>187</v>
      </c>
      <c r="H32" s="233" t="s">
        <v>188</v>
      </c>
      <c r="I32" s="233" t="s">
        <v>6</v>
      </c>
      <c r="J32" s="233" t="s">
        <v>9</v>
      </c>
      <c r="K32" s="235" t="s">
        <v>10</v>
      </c>
      <c r="L32" s="233" t="s">
        <v>11</v>
      </c>
      <c r="M32" s="233" t="s">
        <v>12</v>
      </c>
      <c r="N32" s="234" t="s">
        <v>13</v>
      </c>
      <c r="O32" s="233" t="s">
        <v>14</v>
      </c>
      <c r="P32" s="234" t="s">
        <v>15</v>
      </c>
      <c r="Q32" s="231" t="s">
        <v>16</v>
      </c>
      <c r="R32" s="263" t="s">
        <v>189</v>
      </c>
    </row>
    <row r="33" spans="1:19" s="19" customFormat="1" ht="103.5" customHeight="1">
      <c r="A33" s="771" t="s">
        <v>48</v>
      </c>
      <c r="B33" s="284" t="s">
        <v>49</v>
      </c>
      <c r="C33" s="285" t="s">
        <v>206</v>
      </c>
      <c r="D33" s="115" t="s">
        <v>206</v>
      </c>
      <c r="E33" s="286">
        <v>7142.5</v>
      </c>
      <c r="F33" s="246">
        <v>7142.5</v>
      </c>
      <c r="G33" s="241">
        <v>0</v>
      </c>
      <c r="H33" s="241">
        <v>0</v>
      </c>
      <c r="I33" s="241">
        <v>7142.5</v>
      </c>
      <c r="J33" s="246">
        <v>7135.1169529999997</v>
      </c>
      <c r="K33" s="287">
        <v>0.99896632173608679</v>
      </c>
      <c r="L33" s="246">
        <v>536.50757999999951</v>
      </c>
      <c r="M33" s="286">
        <v>7.3830470000002606</v>
      </c>
      <c r="N33" s="286">
        <v>6598.6093730000002</v>
      </c>
      <c r="O33" s="287">
        <v>0.92385150479523981</v>
      </c>
      <c r="P33" s="286">
        <v>4323.4888928</v>
      </c>
      <c r="Q33" s="242">
        <v>0.60531871092754641</v>
      </c>
      <c r="R33" s="288">
        <v>4323.4888928</v>
      </c>
    </row>
    <row r="34" spans="1:19" s="19" customFormat="1" ht="62.25" customHeight="1">
      <c r="A34" s="771"/>
      <c r="B34" s="238" t="s">
        <v>20</v>
      </c>
      <c r="C34" s="239" t="s">
        <v>191</v>
      </c>
      <c r="D34" s="74" t="s">
        <v>191</v>
      </c>
      <c r="E34" s="245">
        <v>6544.5463980000004</v>
      </c>
      <c r="F34" s="245">
        <v>6494.5463980000004</v>
      </c>
      <c r="G34" s="240">
        <v>0</v>
      </c>
      <c r="H34" s="241">
        <v>50</v>
      </c>
      <c r="I34" s="241">
        <v>6494.5463980000004</v>
      </c>
      <c r="J34" s="266">
        <v>5871.6984136000001</v>
      </c>
      <c r="K34" s="267">
        <v>0.90409676885335566</v>
      </c>
      <c r="L34" s="266">
        <v>9.217512600000191</v>
      </c>
      <c r="M34" s="266">
        <v>622.84798440000031</v>
      </c>
      <c r="N34" s="245">
        <v>5862.4809009999999</v>
      </c>
      <c r="O34" s="267">
        <v>0.90267749920230833</v>
      </c>
      <c r="P34" s="245">
        <v>5540.1299280000003</v>
      </c>
      <c r="Q34" s="242">
        <v>0.85304339802793416</v>
      </c>
      <c r="R34" s="289">
        <v>5538.739294</v>
      </c>
      <c r="S34" s="218"/>
    </row>
    <row r="35" spans="1:19" ht="19.5">
      <c r="A35" s="771"/>
      <c r="B35" s="849" t="s">
        <v>22</v>
      </c>
      <c r="C35" s="850"/>
      <c r="D35" s="851"/>
      <c r="E35" s="272">
        <v>13687.046398</v>
      </c>
      <c r="F35" s="272">
        <v>13637.046398</v>
      </c>
      <c r="G35" s="272">
        <v>0</v>
      </c>
      <c r="H35" s="272">
        <v>50</v>
      </c>
      <c r="I35" s="272">
        <v>13637.046398</v>
      </c>
      <c r="J35" s="274">
        <v>13006.8153666</v>
      </c>
      <c r="K35" s="273">
        <v>0.95378537162618804</v>
      </c>
      <c r="L35" s="274">
        <v>545.7250925999997</v>
      </c>
      <c r="M35" s="274">
        <v>630.23103140000057</v>
      </c>
      <c r="N35" s="272">
        <v>12461.090274</v>
      </c>
      <c r="O35" s="273">
        <v>0.91376753516271203</v>
      </c>
      <c r="P35" s="272">
        <v>9863.6188208000003</v>
      </c>
      <c r="Q35" s="273">
        <v>0.72329583202463776</v>
      </c>
      <c r="R35" s="290">
        <v>9862.2281867999991</v>
      </c>
    </row>
    <row r="36" spans="1:19" ht="87" customHeight="1">
      <c r="A36" s="771"/>
      <c r="B36" s="238" t="s">
        <v>207</v>
      </c>
      <c r="C36" s="239" t="s">
        <v>58</v>
      </c>
      <c r="D36" s="64" t="s">
        <v>208</v>
      </c>
      <c r="E36" s="240">
        <v>40034.612917999999</v>
      </c>
      <c r="F36" s="241">
        <v>35476.927652999999</v>
      </c>
      <c r="G36" s="241">
        <v>0</v>
      </c>
      <c r="H36" s="241">
        <v>4558</v>
      </c>
      <c r="I36" s="241">
        <v>35476.612917999999</v>
      </c>
      <c r="J36" s="241">
        <v>35468.838960000001</v>
      </c>
      <c r="K36" s="242">
        <v>0.99978087090732237</v>
      </c>
      <c r="L36" s="241">
        <v>705.44725299999845</v>
      </c>
      <c r="M36" s="240">
        <v>7.7739579999979469</v>
      </c>
      <c r="N36" s="240">
        <v>34763.391707000002</v>
      </c>
      <c r="O36" s="242">
        <v>0.9798960173382808</v>
      </c>
      <c r="P36" s="240">
        <v>8295.1187719999998</v>
      </c>
      <c r="Q36" s="242">
        <v>0.23381935561811346</v>
      </c>
      <c r="R36" s="256">
        <v>8160.5753350000005</v>
      </c>
    </row>
    <row r="37" spans="1:19" ht="55.5" customHeight="1">
      <c r="A37" s="771"/>
      <c r="B37" s="238" t="s">
        <v>209</v>
      </c>
      <c r="C37" s="239" t="s">
        <v>210</v>
      </c>
      <c r="D37" s="64" t="s">
        <v>211</v>
      </c>
      <c r="E37" s="240">
        <v>6685.1378999999997</v>
      </c>
      <c r="F37" s="241">
        <v>5599.7926960000004</v>
      </c>
      <c r="G37" s="241">
        <v>0</v>
      </c>
      <c r="H37" s="241">
        <v>1085</v>
      </c>
      <c r="I37" s="241">
        <v>5600.1378999999997</v>
      </c>
      <c r="J37" s="241">
        <v>5599.7926960000004</v>
      </c>
      <c r="K37" s="242">
        <v>0.99993835794650709</v>
      </c>
      <c r="L37" s="241">
        <v>240.40222700000049</v>
      </c>
      <c r="M37" s="240">
        <v>0.34520399999928486</v>
      </c>
      <c r="N37" s="240">
        <v>5359.3904689999999</v>
      </c>
      <c r="O37" s="242">
        <v>0.95701044593919737</v>
      </c>
      <c r="P37" s="240">
        <v>1983.580694</v>
      </c>
      <c r="Q37" s="242">
        <v>0.35420211598717954</v>
      </c>
      <c r="R37" s="256">
        <v>1901.363486</v>
      </c>
    </row>
    <row r="38" spans="1:19" ht="55.5" customHeight="1">
      <c r="A38" s="771"/>
      <c r="B38" s="238" t="s">
        <v>212</v>
      </c>
      <c r="C38" s="239" t="s">
        <v>213</v>
      </c>
      <c r="D38" s="64" t="s">
        <v>211</v>
      </c>
      <c r="E38" s="240">
        <v>12120.337176000001</v>
      </c>
      <c r="F38" s="241">
        <v>9682.7351450000006</v>
      </c>
      <c r="G38" s="241">
        <v>0</v>
      </c>
      <c r="H38" s="241">
        <v>2437.6</v>
      </c>
      <c r="I38" s="241">
        <v>9682.7371760000005</v>
      </c>
      <c r="J38" s="241">
        <v>9675.2495419999996</v>
      </c>
      <c r="K38" s="242">
        <v>0.99922670275316772</v>
      </c>
      <c r="L38" s="241">
        <v>595.3183769999996</v>
      </c>
      <c r="M38" s="240">
        <v>7.4876340000009804</v>
      </c>
      <c r="N38" s="240">
        <v>9079.931165</v>
      </c>
      <c r="O38" s="242">
        <v>0.93774425557123053</v>
      </c>
      <c r="P38" s="240">
        <v>4856.9712380000001</v>
      </c>
      <c r="Q38" s="242">
        <v>0.5016113883622364</v>
      </c>
      <c r="R38" s="256">
        <v>4795.3909270000004</v>
      </c>
    </row>
    <row r="39" spans="1:19" ht="79.5" customHeight="1">
      <c r="A39" s="771"/>
      <c r="B39" s="238" t="s">
        <v>214</v>
      </c>
      <c r="C39" s="239" t="s">
        <v>215</v>
      </c>
      <c r="D39" s="64" t="s">
        <v>216</v>
      </c>
      <c r="E39" s="240">
        <v>7000</v>
      </c>
      <c r="F39" s="241">
        <v>4935.3670259999999</v>
      </c>
      <c r="G39" s="241">
        <v>0</v>
      </c>
      <c r="H39" s="241">
        <v>2064.6329740000001</v>
      </c>
      <c r="I39" s="241">
        <v>4935.3670259999999</v>
      </c>
      <c r="J39" s="241">
        <v>4912.6203139999998</v>
      </c>
      <c r="K39" s="242">
        <v>0.99539107995815346</v>
      </c>
      <c r="L39" s="241">
        <v>249.19737299999997</v>
      </c>
      <c r="M39" s="240">
        <v>22.746712000000116</v>
      </c>
      <c r="N39" s="240">
        <v>4663.4229409999998</v>
      </c>
      <c r="O39" s="242">
        <v>0.94489891358284561</v>
      </c>
      <c r="P39" s="240">
        <v>2463.0165502700002</v>
      </c>
      <c r="Q39" s="242">
        <v>0.49905438385728684</v>
      </c>
      <c r="R39" s="256">
        <v>2429.17048927</v>
      </c>
    </row>
    <row r="40" spans="1:19" ht="82.5" customHeight="1">
      <c r="A40" s="771"/>
      <c r="B40" s="238" t="s">
        <v>217</v>
      </c>
      <c r="C40" s="239" t="s">
        <v>218</v>
      </c>
      <c r="D40" s="64" t="s">
        <v>219</v>
      </c>
      <c r="E40" s="240">
        <v>4610.9585459999998</v>
      </c>
      <c r="F40" s="241">
        <v>4075.8266410000001</v>
      </c>
      <c r="G40" s="241">
        <v>0</v>
      </c>
      <c r="H40" s="241">
        <v>535.13190499999996</v>
      </c>
      <c r="I40" s="241">
        <v>4075.8266409999997</v>
      </c>
      <c r="J40" s="241">
        <v>4075.8266410000001</v>
      </c>
      <c r="K40" s="242">
        <v>1.0000000000000002</v>
      </c>
      <c r="L40" s="241">
        <v>361.33142700000008</v>
      </c>
      <c r="M40" s="240">
        <v>0</v>
      </c>
      <c r="N40" s="240">
        <v>3714.495214</v>
      </c>
      <c r="O40" s="242">
        <v>0.91134769487856648</v>
      </c>
      <c r="P40" s="240">
        <v>1192.1490220000001</v>
      </c>
      <c r="Q40" s="242">
        <v>0.29249257316486543</v>
      </c>
      <c r="R40" s="256">
        <v>1189.9720560000001</v>
      </c>
    </row>
    <row r="41" spans="1:19" ht="68.25" customHeight="1">
      <c r="A41" s="771"/>
      <c r="B41" s="238" t="s">
        <v>220</v>
      </c>
      <c r="C41" s="239" t="s">
        <v>221</v>
      </c>
      <c r="D41" s="64" t="s">
        <v>222</v>
      </c>
      <c r="E41" s="240">
        <v>8270.5671020000009</v>
      </c>
      <c r="F41" s="241">
        <v>6771.0560130000003</v>
      </c>
      <c r="G41" s="241">
        <v>0</v>
      </c>
      <c r="H41" s="241">
        <v>1499.5110890000001</v>
      </c>
      <c r="I41" s="241">
        <v>6771.0560130000013</v>
      </c>
      <c r="J41" s="241">
        <v>6753.09134533</v>
      </c>
      <c r="K41" s="242">
        <v>0.99734684403208151</v>
      </c>
      <c r="L41" s="241">
        <v>231.42165632999968</v>
      </c>
      <c r="M41" s="240">
        <v>17.96466767000129</v>
      </c>
      <c r="N41" s="240">
        <v>6521.6696890000003</v>
      </c>
      <c r="O41" s="242">
        <v>0.96316876960976328</v>
      </c>
      <c r="P41" s="240">
        <v>5609.3215406700001</v>
      </c>
      <c r="Q41" s="242">
        <v>0.82842639758118319</v>
      </c>
      <c r="R41" s="256">
        <v>5540.0928596700005</v>
      </c>
    </row>
    <row r="42" spans="1:19" ht="20.25" thickBot="1">
      <c r="A42" s="847"/>
      <c r="B42" s="852" t="s">
        <v>27</v>
      </c>
      <c r="C42" s="853"/>
      <c r="D42" s="854"/>
      <c r="E42" s="276">
        <v>78721.613641999997</v>
      </c>
      <c r="F42" s="276">
        <v>66541.705173999988</v>
      </c>
      <c r="G42" s="276">
        <v>0</v>
      </c>
      <c r="H42" s="276">
        <v>12179.875968</v>
      </c>
      <c r="I42" s="276">
        <v>66541.737674000004</v>
      </c>
      <c r="J42" s="277">
        <v>66485.419498329997</v>
      </c>
      <c r="K42" s="278">
        <v>0.99915364134393481</v>
      </c>
      <c r="L42" s="277">
        <v>2383.1183133299983</v>
      </c>
      <c r="M42" s="276">
        <v>56.318175669999619</v>
      </c>
      <c r="N42" s="276">
        <v>64102.301185000004</v>
      </c>
      <c r="O42" s="278">
        <v>0.96333975375047698</v>
      </c>
      <c r="P42" s="276">
        <v>24400.157816940002</v>
      </c>
      <c r="Q42" s="278">
        <v>0.36668951953856066</v>
      </c>
      <c r="R42" s="291">
        <v>24016.565152939998</v>
      </c>
    </row>
    <row r="43" spans="1:19" ht="26.25" customHeight="1" thickBot="1">
      <c r="A43" s="848"/>
      <c r="B43" s="786" t="s">
        <v>30</v>
      </c>
      <c r="C43" s="808"/>
      <c r="D43" s="787"/>
      <c r="E43" s="280">
        <v>92408.660040000002</v>
      </c>
      <c r="F43" s="281">
        <v>80178.751571999994</v>
      </c>
      <c r="G43" s="280">
        <v>0</v>
      </c>
      <c r="H43" s="281">
        <v>12229.875968</v>
      </c>
      <c r="I43" s="281">
        <v>80178.784072000009</v>
      </c>
      <c r="J43" s="281">
        <v>79492.234864929997</v>
      </c>
      <c r="K43" s="282">
        <v>0.99143727090630984</v>
      </c>
      <c r="L43" s="281">
        <v>2928.843405929998</v>
      </c>
      <c r="M43" s="281">
        <v>686.54920707000019</v>
      </c>
      <c r="N43" s="280">
        <v>76563.391459000006</v>
      </c>
      <c r="O43" s="282">
        <v>0.95490836316807437</v>
      </c>
      <c r="P43" s="280">
        <v>34263.776637740004</v>
      </c>
      <c r="Q43" s="282">
        <v>0.42734218327595691</v>
      </c>
      <c r="R43" s="283">
        <v>33878.793339739997</v>
      </c>
    </row>
    <row r="44" spans="1:19" ht="20.25" customHeight="1" thickBot="1">
      <c r="A44" s="826" t="s">
        <v>195</v>
      </c>
      <c r="B44" s="826"/>
      <c r="C44" s="826"/>
      <c r="D44" s="826"/>
      <c r="E44" s="826"/>
      <c r="F44" s="826"/>
      <c r="G44" s="826"/>
      <c r="H44" s="826"/>
      <c r="I44" s="826"/>
      <c r="J44" s="826"/>
      <c r="K44" s="826"/>
      <c r="L44" s="826"/>
      <c r="M44" s="826"/>
      <c r="N44" s="826"/>
      <c r="O44" s="826"/>
      <c r="P44" s="826"/>
      <c r="Q44" s="826"/>
      <c r="R44" s="292"/>
    </row>
    <row r="45" spans="1:19" s="20" customFormat="1" ht="65.25" customHeight="1" thickBot="1">
      <c r="A45" s="230" t="s">
        <v>2</v>
      </c>
      <c r="B45" s="231" t="s">
        <v>3</v>
      </c>
      <c r="C45" s="231" t="s">
        <v>186</v>
      </c>
      <c r="D45" s="231" t="s">
        <v>4</v>
      </c>
      <c r="E45" s="293" t="s">
        <v>5</v>
      </c>
      <c r="F45" s="231" t="s">
        <v>6</v>
      </c>
      <c r="G45" s="233" t="s">
        <v>187</v>
      </c>
      <c r="H45" s="233" t="s">
        <v>188</v>
      </c>
      <c r="I45" s="233" t="s">
        <v>6</v>
      </c>
      <c r="J45" s="231" t="s">
        <v>9</v>
      </c>
      <c r="K45" s="294" t="s">
        <v>10</v>
      </c>
      <c r="L45" s="231" t="s">
        <v>11</v>
      </c>
      <c r="M45" s="231" t="s">
        <v>12</v>
      </c>
      <c r="N45" s="293" t="s">
        <v>13</v>
      </c>
      <c r="O45" s="231" t="s">
        <v>14</v>
      </c>
      <c r="P45" s="293" t="s">
        <v>15</v>
      </c>
      <c r="Q45" s="231" t="s">
        <v>16</v>
      </c>
      <c r="R45" s="295" t="s">
        <v>189</v>
      </c>
    </row>
    <row r="46" spans="1:19" s="19" customFormat="1" ht="27" customHeight="1">
      <c r="A46" s="770" t="s">
        <v>59</v>
      </c>
      <c r="B46" s="238" t="s">
        <v>63</v>
      </c>
      <c r="C46" s="239" t="s">
        <v>64</v>
      </c>
      <c r="D46" s="64" t="s">
        <v>64</v>
      </c>
      <c r="E46" s="240">
        <v>6525</v>
      </c>
      <c r="F46" s="241">
        <v>5925</v>
      </c>
      <c r="G46" s="241">
        <v>50</v>
      </c>
      <c r="H46" s="241">
        <v>650</v>
      </c>
      <c r="I46" s="241">
        <v>5925</v>
      </c>
      <c r="J46" s="241">
        <v>5901.6977935499999</v>
      </c>
      <c r="K46" s="242">
        <v>0.99606713815189873</v>
      </c>
      <c r="L46" s="241">
        <v>102.96200954999949</v>
      </c>
      <c r="M46" s="240">
        <v>23.302206450000085</v>
      </c>
      <c r="N46" s="240">
        <v>5798.7357840000004</v>
      </c>
      <c r="O46" s="242">
        <v>0.9786895837974684</v>
      </c>
      <c r="P46" s="240">
        <v>5790.7430759999997</v>
      </c>
      <c r="Q46" s="242">
        <v>0.97734060354430374</v>
      </c>
      <c r="R46" s="247">
        <v>5790.7430759999997</v>
      </c>
    </row>
    <row r="47" spans="1:19" s="19" customFormat="1" ht="42" customHeight="1">
      <c r="A47" s="771"/>
      <c r="B47" s="238" t="s">
        <v>65</v>
      </c>
      <c r="C47" s="239" t="s">
        <v>66</v>
      </c>
      <c r="D47" s="64" t="s">
        <v>66</v>
      </c>
      <c r="E47" s="240">
        <v>2246</v>
      </c>
      <c r="F47" s="241">
        <v>2246</v>
      </c>
      <c r="G47" s="241">
        <v>0</v>
      </c>
      <c r="H47" s="241">
        <v>0</v>
      </c>
      <c r="I47" s="241">
        <v>2246</v>
      </c>
      <c r="J47" s="241">
        <v>2244.556861</v>
      </c>
      <c r="K47" s="242">
        <v>0.9993574626001781</v>
      </c>
      <c r="L47" s="241">
        <v>162.20701700000018</v>
      </c>
      <c r="M47" s="240">
        <v>1.4431389999999737</v>
      </c>
      <c r="N47" s="240">
        <v>2082.3498439999998</v>
      </c>
      <c r="O47" s="242">
        <v>0.92713706322350842</v>
      </c>
      <c r="P47" s="240">
        <v>2082.3498439999998</v>
      </c>
      <c r="Q47" s="242">
        <v>0.92713706322350842</v>
      </c>
      <c r="R47" s="247">
        <v>2082.3498439999998</v>
      </c>
    </row>
    <row r="48" spans="1:19" s="19" customFormat="1" ht="47.25" customHeight="1">
      <c r="A48" s="771"/>
      <c r="B48" s="238" t="s">
        <v>67</v>
      </c>
      <c r="C48" s="239" t="s">
        <v>68</v>
      </c>
      <c r="D48" s="64" t="s">
        <v>68</v>
      </c>
      <c r="E48" s="240">
        <v>320</v>
      </c>
      <c r="F48" s="241">
        <v>920</v>
      </c>
      <c r="G48" s="241">
        <v>650</v>
      </c>
      <c r="H48" s="241">
        <v>50</v>
      </c>
      <c r="I48" s="241">
        <v>920</v>
      </c>
      <c r="J48" s="241">
        <v>920</v>
      </c>
      <c r="K48" s="242">
        <v>1</v>
      </c>
      <c r="L48" s="241">
        <v>271.88584800000001</v>
      </c>
      <c r="M48" s="240">
        <v>0</v>
      </c>
      <c r="N48" s="240">
        <v>648.11415199999999</v>
      </c>
      <c r="O48" s="242">
        <v>0.70447190434782603</v>
      </c>
      <c r="P48" s="240">
        <v>646.281249</v>
      </c>
      <c r="Q48" s="242">
        <v>0.7024796184782609</v>
      </c>
      <c r="R48" s="247">
        <v>646.281249</v>
      </c>
    </row>
    <row r="49" spans="1:18" ht="40.5" customHeight="1">
      <c r="A49" s="771"/>
      <c r="B49" s="842" t="s">
        <v>223</v>
      </c>
      <c r="C49" s="842"/>
      <c r="D49" s="128" t="s">
        <v>69</v>
      </c>
      <c r="E49" s="272">
        <v>9091</v>
      </c>
      <c r="F49" s="272">
        <v>9091</v>
      </c>
      <c r="G49" s="272">
        <v>700</v>
      </c>
      <c r="H49" s="272">
        <v>700</v>
      </c>
      <c r="I49" s="272">
        <v>9091</v>
      </c>
      <c r="J49" s="274">
        <v>9066.2546545500009</v>
      </c>
      <c r="K49" s="273">
        <v>0.99727803922010794</v>
      </c>
      <c r="L49" s="274">
        <v>537.05487454999968</v>
      </c>
      <c r="M49" s="274">
        <v>24.745345450000059</v>
      </c>
      <c r="N49" s="272">
        <v>8529.1997800000008</v>
      </c>
      <c r="O49" s="273">
        <v>0.93820259377406234</v>
      </c>
      <c r="P49" s="272">
        <v>8519.3741689999988</v>
      </c>
      <c r="Q49" s="273">
        <v>0.93712178737212615</v>
      </c>
      <c r="R49" s="290">
        <v>8519.3741689999988</v>
      </c>
    </row>
    <row r="50" spans="1:18" s="19" customFormat="1" ht="36.75" customHeight="1">
      <c r="A50" s="771"/>
      <c r="B50" s="238" t="s">
        <v>170</v>
      </c>
      <c r="C50" s="239" t="s">
        <v>224</v>
      </c>
      <c r="D50" s="64" t="s">
        <v>224</v>
      </c>
      <c r="E50" s="240">
        <v>4729.2</v>
      </c>
      <c r="F50" s="241">
        <v>4684.4606169999997</v>
      </c>
      <c r="G50" s="241">
        <v>0</v>
      </c>
      <c r="H50" s="241">
        <v>44.739382999999997</v>
      </c>
      <c r="I50" s="241">
        <v>4684.4606169999997</v>
      </c>
      <c r="J50" s="241">
        <v>4625.8263653100003</v>
      </c>
      <c r="K50" s="242">
        <v>0.9874832437533545</v>
      </c>
      <c r="L50" s="241">
        <v>73.963020019999931</v>
      </c>
      <c r="M50" s="240">
        <v>58.634251689999473</v>
      </c>
      <c r="N50" s="240">
        <v>4551.8633452900003</v>
      </c>
      <c r="O50" s="242">
        <v>0.97169422852466703</v>
      </c>
      <c r="P50" s="240">
        <v>4261.6072523000003</v>
      </c>
      <c r="Q50" s="242">
        <v>0.90973275276016707</v>
      </c>
      <c r="R50" s="289">
        <v>4232.6869452999999</v>
      </c>
    </row>
    <row r="51" spans="1:18" ht="35.25" customHeight="1">
      <c r="A51" s="771"/>
      <c r="B51" s="842" t="s">
        <v>62</v>
      </c>
      <c r="C51" s="842"/>
      <c r="D51" s="128" t="s">
        <v>62</v>
      </c>
      <c r="E51" s="272">
        <v>4729.2</v>
      </c>
      <c r="F51" s="274">
        <v>4684.4606169999997</v>
      </c>
      <c r="G51" s="272">
        <v>0</v>
      </c>
      <c r="H51" s="274">
        <v>44.739382999999997</v>
      </c>
      <c r="I51" s="274">
        <v>4684.4606169999997</v>
      </c>
      <c r="J51" s="274">
        <v>4625.8263653100003</v>
      </c>
      <c r="K51" s="273">
        <v>0.9874832437533545</v>
      </c>
      <c r="L51" s="274">
        <v>73.963020019999931</v>
      </c>
      <c r="M51" s="272">
        <v>58.634251689999473</v>
      </c>
      <c r="N51" s="272">
        <v>4551.8633452900003</v>
      </c>
      <c r="O51" s="273">
        <v>0.97169422852466703</v>
      </c>
      <c r="P51" s="272">
        <v>4261.6072523000003</v>
      </c>
      <c r="Q51" s="273">
        <v>0.90973275276016707</v>
      </c>
      <c r="R51" s="290">
        <v>4232.6869452999999</v>
      </c>
    </row>
    <row r="52" spans="1:18" s="19" customFormat="1" ht="45">
      <c r="A52" s="771"/>
      <c r="B52" s="238" t="s">
        <v>70</v>
      </c>
      <c r="C52" s="239" t="s">
        <v>71</v>
      </c>
      <c r="D52" s="64" t="s">
        <v>71</v>
      </c>
      <c r="E52" s="240">
        <v>54540.5</v>
      </c>
      <c r="F52" s="296">
        <v>33357</v>
      </c>
      <c r="G52" s="241">
        <v>17000</v>
      </c>
      <c r="H52" s="241">
        <v>33809.162721000001</v>
      </c>
      <c r="I52" s="241">
        <v>37731.337278999999</v>
      </c>
      <c r="J52" s="241">
        <v>37604.035386999996</v>
      </c>
      <c r="K52" s="242">
        <v>0.99662609647098688</v>
      </c>
      <c r="L52" s="241">
        <v>920.31628299999284</v>
      </c>
      <c r="M52" s="240">
        <v>127</v>
      </c>
      <c r="N52" s="240">
        <v>36683.719104000003</v>
      </c>
      <c r="O52" s="242">
        <v>0.97223479869654483</v>
      </c>
      <c r="P52" s="240">
        <v>29388.470182500001</v>
      </c>
      <c r="Q52" s="242">
        <v>0.77888758527667246</v>
      </c>
      <c r="R52" s="247">
        <v>29235.052557499999</v>
      </c>
    </row>
    <row r="53" spans="1:18" ht="19.5">
      <c r="A53" s="771"/>
      <c r="B53" s="842" t="s">
        <v>22</v>
      </c>
      <c r="C53" s="842"/>
      <c r="D53" s="128" t="s">
        <v>22</v>
      </c>
      <c r="E53" s="272">
        <v>54540.5</v>
      </c>
      <c r="F53" s="274">
        <v>33357</v>
      </c>
      <c r="G53" s="272">
        <v>17000</v>
      </c>
      <c r="H53" s="274">
        <v>33809.162721000001</v>
      </c>
      <c r="I53" s="274">
        <v>37731.337278999999</v>
      </c>
      <c r="J53" s="274">
        <v>37604.035386999996</v>
      </c>
      <c r="K53" s="273">
        <v>0.99662609647098688</v>
      </c>
      <c r="L53" s="274">
        <v>920.31628299999284</v>
      </c>
      <c r="M53" s="272">
        <v>127</v>
      </c>
      <c r="N53" s="272">
        <v>36683.719104000003</v>
      </c>
      <c r="O53" s="273">
        <v>0.97223479869654483</v>
      </c>
      <c r="P53" s="272">
        <v>29388.470182500001</v>
      </c>
      <c r="Q53" s="273">
        <v>0.77888758527667246</v>
      </c>
      <c r="R53" s="290">
        <v>29235.052557499999</v>
      </c>
    </row>
    <row r="54" spans="1:18" s="19" customFormat="1" ht="32.25" customHeight="1">
      <c r="A54" s="771"/>
      <c r="B54" s="238" t="s">
        <v>165</v>
      </c>
      <c r="C54" s="239" t="s">
        <v>73</v>
      </c>
      <c r="D54" s="64" t="s">
        <v>73</v>
      </c>
      <c r="E54" s="240">
        <v>91.1</v>
      </c>
      <c r="F54" s="241">
        <v>136</v>
      </c>
      <c r="G54" s="241">
        <v>89.048000000000002</v>
      </c>
      <c r="H54" s="241">
        <v>44.739382999999997</v>
      </c>
      <c r="I54" s="241">
        <v>135.40861699999999</v>
      </c>
      <c r="J54" s="241">
        <v>135.839383</v>
      </c>
      <c r="K54" s="242">
        <v>1.0031812303348464</v>
      </c>
      <c r="L54" s="241">
        <v>0</v>
      </c>
      <c r="M54" s="240">
        <v>0.16061700000000201</v>
      </c>
      <c r="N54" s="240">
        <v>135.839383</v>
      </c>
      <c r="O54" s="242">
        <v>1.0031812303348464</v>
      </c>
      <c r="P54" s="240">
        <v>135.839383</v>
      </c>
      <c r="Q54" s="242">
        <v>1.0031812303348464</v>
      </c>
      <c r="R54" s="247">
        <v>135.839383</v>
      </c>
    </row>
    <row r="55" spans="1:18" ht="33.75" customHeight="1">
      <c r="A55" s="771"/>
      <c r="B55" s="843" t="s">
        <v>225</v>
      </c>
      <c r="C55" s="844"/>
      <c r="D55" s="845"/>
      <c r="E55" s="272">
        <v>91.1</v>
      </c>
      <c r="F55" s="274">
        <v>136</v>
      </c>
      <c r="G55" s="272">
        <v>89.048000000000002</v>
      </c>
      <c r="H55" s="274">
        <v>44.739382999999997</v>
      </c>
      <c r="I55" s="274">
        <v>135.40861699999999</v>
      </c>
      <c r="J55" s="274">
        <v>135.839383</v>
      </c>
      <c r="K55" s="273">
        <v>1.0031812303348464</v>
      </c>
      <c r="L55" s="274">
        <v>0</v>
      </c>
      <c r="M55" s="272">
        <v>0.16061700000000201</v>
      </c>
      <c r="N55" s="272">
        <v>135.839383</v>
      </c>
      <c r="O55" s="273">
        <v>1.0031812303348464</v>
      </c>
      <c r="P55" s="272">
        <v>135.839383</v>
      </c>
      <c r="Q55" s="273">
        <v>1.0031812303348464</v>
      </c>
      <c r="R55" s="290">
        <v>135.839383</v>
      </c>
    </row>
    <row r="56" spans="1:18" ht="99.75" customHeight="1">
      <c r="A56" s="771"/>
      <c r="B56" s="297" t="s">
        <v>226</v>
      </c>
      <c r="C56" s="253" t="s">
        <v>227</v>
      </c>
      <c r="D56" s="64" t="s">
        <v>228</v>
      </c>
      <c r="E56" s="244">
        <v>4000</v>
      </c>
      <c r="F56" s="241">
        <v>3713.0061209999999</v>
      </c>
      <c r="G56" s="241">
        <v>0</v>
      </c>
      <c r="H56" s="241">
        <v>287</v>
      </c>
      <c r="I56" s="241">
        <v>3713</v>
      </c>
      <c r="J56" s="241">
        <v>3677.765011</v>
      </c>
      <c r="K56" s="242">
        <v>0.99051037193643954</v>
      </c>
      <c r="L56" s="241">
        <v>23.557475499999782</v>
      </c>
      <c r="M56" s="240">
        <v>35.234989000000041</v>
      </c>
      <c r="N56" s="240">
        <v>3654.2075355000002</v>
      </c>
      <c r="O56" s="270">
        <v>0.98416577848101272</v>
      </c>
      <c r="P56" s="244">
        <v>2659.6826394999998</v>
      </c>
      <c r="Q56" s="270">
        <v>0.71631635860490162</v>
      </c>
      <c r="R56" s="256">
        <v>2659.6826394999998</v>
      </c>
    </row>
    <row r="57" spans="1:18" ht="20.25" thickBot="1">
      <c r="A57" s="771"/>
      <c r="B57" s="846" t="s">
        <v>27</v>
      </c>
      <c r="C57" s="846"/>
      <c r="D57" s="133" t="s">
        <v>27</v>
      </c>
      <c r="E57" s="276">
        <v>4000</v>
      </c>
      <c r="F57" s="277">
        <v>3713.0061209999999</v>
      </c>
      <c r="G57" s="276">
        <v>0</v>
      </c>
      <c r="H57" s="277">
        <v>287</v>
      </c>
      <c r="I57" s="277">
        <v>3713</v>
      </c>
      <c r="J57" s="277">
        <v>3677.765011</v>
      </c>
      <c r="K57" s="278">
        <v>0.99051037193643954</v>
      </c>
      <c r="L57" s="277">
        <v>23.557475499999782</v>
      </c>
      <c r="M57" s="277">
        <v>35.234989000000041</v>
      </c>
      <c r="N57" s="276">
        <v>3654.2075355000002</v>
      </c>
      <c r="O57" s="278">
        <v>0.98416577848101272</v>
      </c>
      <c r="P57" s="276">
        <v>2659.6826394999998</v>
      </c>
      <c r="Q57" s="278">
        <v>0.71631635860490162</v>
      </c>
      <c r="R57" s="298">
        <v>2659.6826394999998</v>
      </c>
    </row>
    <row r="58" spans="1:18" ht="27" customHeight="1" thickBot="1">
      <c r="A58" s="841"/>
      <c r="B58" s="786" t="s">
        <v>30</v>
      </c>
      <c r="C58" s="808"/>
      <c r="D58" s="787"/>
      <c r="E58" s="280">
        <v>72451.799999999988</v>
      </c>
      <c r="F58" s="280">
        <v>50981.466737999996</v>
      </c>
      <c r="G58" s="280">
        <v>17789.047999999999</v>
      </c>
      <c r="H58" s="280">
        <v>34885.641487000001</v>
      </c>
      <c r="I58" s="280">
        <v>55355.206512999997</v>
      </c>
      <c r="J58" s="281">
        <v>55109.720800859999</v>
      </c>
      <c r="K58" s="282">
        <v>0.99556526427044678</v>
      </c>
      <c r="L58" s="281">
        <v>1554.8916530699921</v>
      </c>
      <c r="M58" s="280">
        <v>245.77520313999958</v>
      </c>
      <c r="N58" s="280">
        <v>53554.829147790006</v>
      </c>
      <c r="O58" s="282">
        <v>0.96747591638399577</v>
      </c>
      <c r="P58" s="280">
        <v>44964.973626300001</v>
      </c>
      <c r="Q58" s="282">
        <v>0.81229890481467393</v>
      </c>
      <c r="R58" s="283">
        <v>44782.635694300006</v>
      </c>
    </row>
    <row r="59" spans="1:18" ht="21.75" customHeight="1" thickBot="1">
      <c r="A59" s="299" t="s">
        <v>195</v>
      </c>
      <c r="B59" s="299"/>
      <c r="C59" s="299"/>
      <c r="D59" s="299"/>
      <c r="E59" s="300">
        <v>68451.8</v>
      </c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</row>
    <row r="60" spans="1:18" s="20" customFormat="1" ht="69.75" customHeight="1" thickBot="1">
      <c r="A60" s="230" t="s">
        <v>2</v>
      </c>
      <c r="B60" s="231" t="s">
        <v>3</v>
      </c>
      <c r="C60" s="232" t="s">
        <v>186</v>
      </c>
      <c r="D60" s="233" t="s">
        <v>4</v>
      </c>
      <c r="E60" s="234" t="s">
        <v>5</v>
      </c>
      <c r="F60" s="233" t="s">
        <v>6</v>
      </c>
      <c r="G60" s="233" t="s">
        <v>187</v>
      </c>
      <c r="H60" s="233" t="s">
        <v>188</v>
      </c>
      <c r="I60" s="233" t="s">
        <v>6</v>
      </c>
      <c r="J60" s="233" t="s">
        <v>9</v>
      </c>
      <c r="K60" s="235" t="s">
        <v>10</v>
      </c>
      <c r="L60" s="233" t="s">
        <v>11</v>
      </c>
      <c r="M60" s="233" t="s">
        <v>12</v>
      </c>
      <c r="N60" s="234" t="s">
        <v>13</v>
      </c>
      <c r="O60" s="233" t="s">
        <v>14</v>
      </c>
      <c r="P60" s="234" t="s">
        <v>15</v>
      </c>
      <c r="Q60" s="233" t="s">
        <v>16</v>
      </c>
      <c r="R60" s="263" t="s">
        <v>189</v>
      </c>
    </row>
    <row r="61" spans="1:18" s="19" customFormat="1" ht="102" customHeight="1">
      <c r="A61" s="746" t="s">
        <v>75</v>
      </c>
      <c r="B61" s="301" t="s">
        <v>76</v>
      </c>
      <c r="C61" s="302" t="s">
        <v>77</v>
      </c>
      <c r="D61" s="303" t="s">
        <v>77</v>
      </c>
      <c r="E61" s="245">
        <v>1534.8</v>
      </c>
      <c r="F61" s="266">
        <v>1334.8</v>
      </c>
      <c r="G61" s="266">
        <v>0</v>
      </c>
      <c r="H61" s="266">
        <v>200</v>
      </c>
      <c r="I61" s="241">
        <v>1334.8</v>
      </c>
      <c r="J61" s="266">
        <v>1313.0486149999999</v>
      </c>
      <c r="K61" s="242">
        <v>0.98370438642493252</v>
      </c>
      <c r="L61" s="241">
        <v>359.32758899999988</v>
      </c>
      <c r="M61" s="245">
        <v>21.751385000000028</v>
      </c>
      <c r="N61" s="245">
        <v>953.72102600000005</v>
      </c>
      <c r="O61" s="242">
        <v>0.71450481420437528</v>
      </c>
      <c r="P61" s="245">
        <v>879.54241500000001</v>
      </c>
      <c r="Q61" s="242">
        <v>0.65893198606532821</v>
      </c>
      <c r="R61" s="289">
        <v>879.54241500000001</v>
      </c>
    </row>
    <row r="62" spans="1:18" ht="23.25" customHeight="1">
      <c r="A62" s="763"/>
      <c r="B62" s="828" t="s">
        <v>22</v>
      </c>
      <c r="C62" s="805"/>
      <c r="D62" s="128" t="s">
        <v>22</v>
      </c>
      <c r="E62" s="272">
        <v>1534.8</v>
      </c>
      <c r="F62" s="272">
        <v>1334.8</v>
      </c>
      <c r="G62" s="272">
        <v>0</v>
      </c>
      <c r="H62" s="272">
        <v>200</v>
      </c>
      <c r="I62" s="272">
        <v>1334.8</v>
      </c>
      <c r="J62" s="272">
        <v>1313.0486149999999</v>
      </c>
      <c r="K62" s="273">
        <v>0.98370438642493252</v>
      </c>
      <c r="L62" s="274">
        <v>359.32758899999988</v>
      </c>
      <c r="M62" s="272">
        <v>21.751385000000028</v>
      </c>
      <c r="N62" s="272">
        <v>953.72102600000005</v>
      </c>
      <c r="O62" s="273">
        <v>0.71450481420437528</v>
      </c>
      <c r="P62" s="272">
        <v>879.54241500000001</v>
      </c>
      <c r="Q62" s="273">
        <v>0.65893198606532821</v>
      </c>
      <c r="R62" s="290">
        <v>879.54241500000001</v>
      </c>
    </row>
    <row r="63" spans="1:18" ht="103.5" customHeight="1">
      <c r="A63" s="763"/>
      <c r="B63" s="304" t="s">
        <v>229</v>
      </c>
      <c r="C63" s="305" t="s">
        <v>230</v>
      </c>
      <c r="D63" s="306" t="s">
        <v>228</v>
      </c>
      <c r="E63" s="244">
        <v>2997.2460000000001</v>
      </c>
      <c r="F63" s="254">
        <v>2902.3542029999999</v>
      </c>
      <c r="G63" s="254"/>
      <c r="H63" s="241">
        <v>94.891796999999997</v>
      </c>
      <c r="I63" s="241">
        <v>2902.3542029999999</v>
      </c>
      <c r="J63" s="241">
        <v>2892.06461567</v>
      </c>
      <c r="K63" s="242">
        <v>0.99645474445559945</v>
      </c>
      <c r="L63" s="241">
        <v>1857.3963630000001</v>
      </c>
      <c r="M63" s="240">
        <v>10.289587329999904</v>
      </c>
      <c r="N63" s="244">
        <v>1034.6682526699999</v>
      </c>
      <c r="O63" s="270">
        <v>0.35649275736246172</v>
      </c>
      <c r="P63" s="244">
        <v>1005.1900327999999</v>
      </c>
      <c r="Q63" s="270">
        <v>0.34633609907467244</v>
      </c>
      <c r="R63" s="256">
        <v>1005.1900327999999</v>
      </c>
    </row>
    <row r="64" spans="1:18" ht="27.75" customHeight="1" thickBot="1">
      <c r="A64" s="763"/>
      <c r="B64" s="831" t="s">
        <v>27</v>
      </c>
      <c r="C64" s="807"/>
      <c r="D64" s="133" t="s">
        <v>27</v>
      </c>
      <c r="E64" s="276">
        <v>2997.2460000000001</v>
      </c>
      <c r="F64" s="276">
        <v>2902.3542029999999</v>
      </c>
      <c r="G64" s="276">
        <v>0</v>
      </c>
      <c r="H64" s="276">
        <v>94.891796999999997</v>
      </c>
      <c r="I64" s="276">
        <v>2902.3542029999999</v>
      </c>
      <c r="J64" s="276">
        <v>2892.06461567</v>
      </c>
      <c r="K64" s="278">
        <v>0.99645474445559945</v>
      </c>
      <c r="L64" s="277">
        <v>1857.3963630000001</v>
      </c>
      <c r="M64" s="276">
        <v>10.289587329999904</v>
      </c>
      <c r="N64" s="276">
        <v>1034.6682526699999</v>
      </c>
      <c r="O64" s="278">
        <v>0.35649275736246172</v>
      </c>
      <c r="P64" s="276">
        <v>1005.1900327999999</v>
      </c>
      <c r="Q64" s="278">
        <v>0.34633609907467244</v>
      </c>
      <c r="R64" s="291">
        <v>1005.1900327999999</v>
      </c>
    </row>
    <row r="65" spans="1:18" ht="35.25" customHeight="1" thickBot="1">
      <c r="A65" s="835"/>
      <c r="B65" s="786" t="s">
        <v>30</v>
      </c>
      <c r="C65" s="808"/>
      <c r="D65" s="787"/>
      <c r="E65" s="280">
        <v>4532.0460000000003</v>
      </c>
      <c r="F65" s="280">
        <v>4237.1542030000001</v>
      </c>
      <c r="G65" s="280">
        <v>0</v>
      </c>
      <c r="H65" s="280">
        <v>294.891797</v>
      </c>
      <c r="I65" s="280">
        <v>4237.1542030000001</v>
      </c>
      <c r="J65" s="280">
        <v>4205.1132306700001</v>
      </c>
      <c r="K65" s="282">
        <v>0.99243809151262086</v>
      </c>
      <c r="L65" s="281">
        <v>2216.7239519999998</v>
      </c>
      <c r="M65" s="281">
        <v>32.040972329999931</v>
      </c>
      <c r="N65" s="280">
        <v>1988.3892786699998</v>
      </c>
      <c r="O65" s="282">
        <v>0.46927470264409438</v>
      </c>
      <c r="P65" s="280">
        <v>1884.7324478</v>
      </c>
      <c r="Q65" s="282">
        <v>0.44481091730519678</v>
      </c>
      <c r="R65" s="283">
        <v>1884.7324478</v>
      </c>
    </row>
    <row r="66" spans="1:18" ht="21.75" customHeight="1" thickBot="1">
      <c r="A66" s="836" t="s">
        <v>195</v>
      </c>
      <c r="B66" s="836"/>
      <c r="C66" s="836"/>
      <c r="D66" s="836"/>
      <c r="E66" s="836"/>
      <c r="F66" s="836"/>
      <c r="G66" s="836"/>
      <c r="H66" s="836"/>
      <c r="I66" s="836"/>
      <c r="J66" s="836"/>
      <c r="K66" s="836"/>
      <c r="L66" s="836"/>
      <c r="M66" s="836"/>
      <c r="N66" s="836"/>
      <c r="O66" s="836"/>
      <c r="P66" s="836"/>
      <c r="Q66" s="836"/>
    </row>
    <row r="67" spans="1:18" ht="68.25" customHeight="1" thickBot="1">
      <c r="A67" s="308" t="s">
        <v>2</v>
      </c>
      <c r="B67" s="309" t="s">
        <v>3</v>
      </c>
      <c r="C67" s="310" t="s">
        <v>186</v>
      </c>
      <c r="D67" s="311" t="s">
        <v>4</v>
      </c>
      <c r="E67" s="234" t="s">
        <v>5</v>
      </c>
      <c r="F67" s="233" t="s">
        <v>6</v>
      </c>
      <c r="G67" s="233" t="s">
        <v>187</v>
      </c>
      <c r="H67" s="233" t="s">
        <v>188</v>
      </c>
      <c r="I67" s="233" t="s">
        <v>6</v>
      </c>
      <c r="J67" s="312" t="s">
        <v>9</v>
      </c>
      <c r="K67" s="313" t="s">
        <v>10</v>
      </c>
      <c r="L67" s="312" t="s">
        <v>11</v>
      </c>
      <c r="M67" s="312" t="s">
        <v>12</v>
      </c>
      <c r="N67" s="234" t="s">
        <v>13</v>
      </c>
      <c r="O67" s="312" t="s">
        <v>14</v>
      </c>
      <c r="P67" s="234" t="s">
        <v>15</v>
      </c>
      <c r="Q67" s="234" t="s">
        <v>16</v>
      </c>
      <c r="R67" s="263" t="s">
        <v>189</v>
      </c>
    </row>
    <row r="68" spans="1:18" s="19" customFormat="1" ht="63" customHeight="1">
      <c r="A68" s="743" t="s">
        <v>80</v>
      </c>
      <c r="B68" s="314" t="s">
        <v>81</v>
      </c>
      <c r="C68" s="315" t="s">
        <v>82</v>
      </c>
      <c r="D68" s="96" t="s">
        <v>82</v>
      </c>
      <c r="E68" s="286">
        <v>2800</v>
      </c>
      <c r="F68" s="246">
        <v>2800</v>
      </c>
      <c r="G68" s="246">
        <v>0</v>
      </c>
      <c r="H68" s="246">
        <v>0</v>
      </c>
      <c r="I68" s="241">
        <v>2800</v>
      </c>
      <c r="J68" s="246">
        <v>2429.1125756700003</v>
      </c>
      <c r="K68" s="287">
        <v>0.86754020559642864</v>
      </c>
      <c r="L68" s="246">
        <v>33.209076670000286</v>
      </c>
      <c r="M68" s="286">
        <v>370.8874243299997</v>
      </c>
      <c r="N68" s="286">
        <v>2395.903499</v>
      </c>
      <c r="O68" s="287">
        <v>0.85567982107142859</v>
      </c>
      <c r="P68" s="286">
        <v>2186.1016930000001</v>
      </c>
      <c r="Q68" s="242">
        <v>0.78075060464285717</v>
      </c>
      <c r="R68" s="288">
        <v>2186.1016930000001</v>
      </c>
    </row>
    <row r="69" spans="1:18" ht="24.75" customHeight="1">
      <c r="A69" s="744"/>
      <c r="B69" s="828" t="s">
        <v>22</v>
      </c>
      <c r="C69" s="805"/>
      <c r="D69" s="128" t="s">
        <v>22</v>
      </c>
      <c r="E69" s="272">
        <v>2800</v>
      </c>
      <c r="F69" s="274">
        <v>2800</v>
      </c>
      <c r="G69" s="274">
        <v>0</v>
      </c>
      <c r="H69" s="274">
        <v>0</v>
      </c>
      <c r="I69" s="274">
        <v>2800</v>
      </c>
      <c r="J69" s="274">
        <v>2429.1125756700003</v>
      </c>
      <c r="K69" s="273">
        <v>0.86754020559642864</v>
      </c>
      <c r="L69" s="274">
        <v>33.209076670000286</v>
      </c>
      <c r="M69" s="272">
        <v>370.8874243299997</v>
      </c>
      <c r="N69" s="272">
        <v>2395.903499</v>
      </c>
      <c r="O69" s="273">
        <v>0.85567982107142859</v>
      </c>
      <c r="P69" s="272">
        <v>2186.1016930000001</v>
      </c>
      <c r="Q69" s="273">
        <v>0.78075060464285717</v>
      </c>
      <c r="R69" s="290">
        <v>2186.1016930000001</v>
      </c>
    </row>
    <row r="70" spans="1:18" ht="87.75" customHeight="1">
      <c r="A70" s="744"/>
      <c r="B70" s="304" t="s">
        <v>231</v>
      </c>
      <c r="C70" s="305" t="s">
        <v>232</v>
      </c>
      <c r="D70" s="306" t="s">
        <v>233</v>
      </c>
      <c r="E70" s="244">
        <v>11036.096919</v>
      </c>
      <c r="F70" s="240">
        <v>11036.096919</v>
      </c>
      <c r="G70" s="240">
        <v>0</v>
      </c>
      <c r="H70" s="240">
        <v>0</v>
      </c>
      <c r="I70" s="241">
        <v>11036.096919</v>
      </c>
      <c r="J70" s="241">
        <v>11036.096919</v>
      </c>
      <c r="K70" s="242">
        <v>1</v>
      </c>
      <c r="L70" s="241">
        <v>0</v>
      </c>
      <c r="M70" s="241">
        <v>0</v>
      </c>
      <c r="N70" s="244">
        <v>11036.096919</v>
      </c>
      <c r="O70" s="270">
        <v>1</v>
      </c>
      <c r="P70" s="244">
        <v>11036.096919</v>
      </c>
      <c r="Q70" s="270">
        <v>1</v>
      </c>
      <c r="R70" s="256">
        <v>11036.096919</v>
      </c>
    </row>
    <row r="71" spans="1:18" ht="79.5" customHeight="1">
      <c r="A71" s="744"/>
      <c r="B71" s="304" t="s">
        <v>231</v>
      </c>
      <c r="C71" s="305" t="s">
        <v>232</v>
      </c>
      <c r="D71" s="306" t="s">
        <v>233</v>
      </c>
      <c r="E71" s="244">
        <v>963.90308100000004</v>
      </c>
      <c r="F71" s="240">
        <v>963.90308100000004</v>
      </c>
      <c r="G71" s="240">
        <v>0</v>
      </c>
      <c r="H71" s="240">
        <v>0</v>
      </c>
      <c r="I71" s="241">
        <v>963.90308100000004</v>
      </c>
      <c r="J71" s="241">
        <v>963.90308100000004</v>
      </c>
      <c r="K71" s="242">
        <v>1</v>
      </c>
      <c r="L71" s="241">
        <v>0</v>
      </c>
      <c r="M71" s="241">
        <v>0</v>
      </c>
      <c r="N71" s="244">
        <v>963.90308100000004</v>
      </c>
      <c r="O71" s="270">
        <v>1</v>
      </c>
      <c r="P71" s="244">
        <v>963.90308100000004</v>
      </c>
      <c r="Q71" s="270">
        <v>1</v>
      </c>
      <c r="R71" s="256">
        <v>963.90308100000004</v>
      </c>
    </row>
    <row r="72" spans="1:18" ht="67.5" customHeight="1">
      <c r="A72" s="744"/>
      <c r="B72" s="304" t="s">
        <v>234</v>
      </c>
      <c r="C72" s="305" t="s">
        <v>232</v>
      </c>
      <c r="D72" s="306" t="s">
        <v>235</v>
      </c>
      <c r="E72" s="244">
        <v>11036.096919</v>
      </c>
      <c r="F72" s="240">
        <v>11005.37991</v>
      </c>
      <c r="G72" s="240">
        <v>0</v>
      </c>
      <c r="H72" s="240">
        <v>30.717009000000001</v>
      </c>
      <c r="I72" s="241">
        <v>11005.37991</v>
      </c>
      <c r="J72" s="241">
        <v>11005.37991</v>
      </c>
      <c r="K72" s="242">
        <v>1</v>
      </c>
      <c r="L72" s="241">
        <v>21.861999999999171</v>
      </c>
      <c r="M72" s="241">
        <v>0</v>
      </c>
      <c r="N72" s="244">
        <v>10983.51791</v>
      </c>
      <c r="O72" s="270">
        <v>0.99801351700906438</v>
      </c>
      <c r="P72" s="244">
        <v>10440.19276152</v>
      </c>
      <c r="Q72" s="270">
        <v>0.94864446724220364</v>
      </c>
      <c r="R72" s="256">
        <v>10436.212761520001</v>
      </c>
    </row>
    <row r="73" spans="1:18" ht="71.25" customHeight="1">
      <c r="A73" s="744"/>
      <c r="B73" s="304" t="s">
        <v>234</v>
      </c>
      <c r="C73" s="305" t="s">
        <v>232</v>
      </c>
      <c r="D73" s="306" t="s">
        <v>235</v>
      </c>
      <c r="E73" s="244">
        <v>16963.903081</v>
      </c>
      <c r="F73" s="240">
        <v>16963.903081</v>
      </c>
      <c r="G73" s="240">
        <v>0</v>
      </c>
      <c r="H73" s="240">
        <v>0</v>
      </c>
      <c r="I73" s="241">
        <v>16963.903081</v>
      </c>
      <c r="J73" s="241">
        <v>16476.024718339999</v>
      </c>
      <c r="K73" s="242">
        <v>0.97124020572798264</v>
      </c>
      <c r="L73" s="241">
        <v>868.31534866999937</v>
      </c>
      <c r="M73" s="241">
        <v>487.87836266000159</v>
      </c>
      <c r="N73" s="244">
        <v>15607.709369669999</v>
      </c>
      <c r="O73" s="270">
        <v>0.92005414645118011</v>
      </c>
      <c r="P73" s="244">
        <v>8595.0123864500001</v>
      </c>
      <c r="Q73" s="270">
        <v>0.50666478966604278</v>
      </c>
      <c r="R73" s="256">
        <v>8307.5833417800004</v>
      </c>
    </row>
    <row r="74" spans="1:18" ht="27" customHeight="1" thickBot="1">
      <c r="A74" s="744"/>
      <c r="B74" s="838" t="s">
        <v>27</v>
      </c>
      <c r="C74" s="839"/>
      <c r="D74" s="128" t="s">
        <v>27</v>
      </c>
      <c r="E74" s="276">
        <v>40000</v>
      </c>
      <c r="F74" s="276">
        <v>39969.282991</v>
      </c>
      <c r="G74" s="276">
        <v>0</v>
      </c>
      <c r="H74" s="276">
        <v>30.717009000000001</v>
      </c>
      <c r="I74" s="276">
        <v>39969.282991</v>
      </c>
      <c r="J74" s="276">
        <v>39481.404628339995</v>
      </c>
      <c r="K74" s="278">
        <v>0.98779366738277841</v>
      </c>
      <c r="L74" s="277">
        <v>890.17734866999854</v>
      </c>
      <c r="M74" s="276">
        <v>487.87836266000159</v>
      </c>
      <c r="N74" s="276">
        <v>38591.227279669998</v>
      </c>
      <c r="O74" s="278">
        <v>0.96552213079128035</v>
      </c>
      <c r="P74" s="276">
        <v>31035.205147970002</v>
      </c>
      <c r="Q74" s="278">
        <v>0.77647640451689592</v>
      </c>
      <c r="R74" s="291">
        <v>30743.796103300003</v>
      </c>
    </row>
    <row r="75" spans="1:18" ht="37.5" customHeight="1" thickBot="1">
      <c r="A75" s="837"/>
      <c r="B75" s="786" t="s">
        <v>30</v>
      </c>
      <c r="C75" s="808"/>
      <c r="D75" s="840"/>
      <c r="E75" s="316">
        <v>42800</v>
      </c>
      <c r="F75" s="316">
        <v>42769.282991</v>
      </c>
      <c r="G75" s="316">
        <v>0</v>
      </c>
      <c r="H75" s="316">
        <v>30.717009000000001</v>
      </c>
      <c r="I75" s="316">
        <v>42769.282991</v>
      </c>
      <c r="J75" s="316">
        <v>41910.517204009993</v>
      </c>
      <c r="K75" s="282">
        <v>0.97992096834612075</v>
      </c>
      <c r="L75" s="281">
        <v>923.38642533999882</v>
      </c>
      <c r="M75" s="280">
        <v>858.76578699000129</v>
      </c>
      <c r="N75" s="280">
        <v>40987.130778669998</v>
      </c>
      <c r="O75" s="282">
        <v>0.95833102433105966</v>
      </c>
      <c r="P75" s="280">
        <v>33221.306840969999</v>
      </c>
      <c r="Q75" s="282">
        <v>0.77675622591009541</v>
      </c>
      <c r="R75" s="283">
        <v>32929.8977963</v>
      </c>
    </row>
    <row r="76" spans="1:18" ht="18" customHeight="1" thickBot="1">
      <c r="A76" s="826" t="s">
        <v>195</v>
      </c>
      <c r="B76" s="826"/>
      <c r="C76" s="826"/>
      <c r="D76" s="826"/>
      <c r="E76" s="826"/>
      <c r="F76" s="826"/>
      <c r="G76" s="826"/>
      <c r="H76" s="826"/>
      <c r="I76" s="826"/>
      <c r="J76" s="826"/>
      <c r="K76" s="826"/>
      <c r="L76" s="826"/>
      <c r="M76" s="826"/>
      <c r="N76" s="826"/>
      <c r="O76" s="826"/>
      <c r="P76" s="826"/>
      <c r="Q76" s="826"/>
    </row>
    <row r="77" spans="1:18" s="20" customFormat="1" ht="68.25" customHeight="1" thickBot="1">
      <c r="A77" s="230" t="s">
        <v>2</v>
      </c>
      <c r="B77" s="231" t="s">
        <v>3</v>
      </c>
      <c r="C77" s="232" t="s">
        <v>186</v>
      </c>
      <c r="D77" s="233" t="s">
        <v>4</v>
      </c>
      <c r="E77" s="234" t="s">
        <v>5</v>
      </c>
      <c r="F77" s="233" t="s">
        <v>6</v>
      </c>
      <c r="G77" s="233" t="s">
        <v>187</v>
      </c>
      <c r="H77" s="233" t="s">
        <v>188</v>
      </c>
      <c r="I77" s="233" t="s">
        <v>6</v>
      </c>
      <c r="J77" s="233" t="s">
        <v>9</v>
      </c>
      <c r="K77" s="235" t="s">
        <v>10</v>
      </c>
      <c r="L77" s="233" t="s">
        <v>11</v>
      </c>
      <c r="M77" s="233" t="s">
        <v>12</v>
      </c>
      <c r="N77" s="234" t="s">
        <v>13</v>
      </c>
      <c r="O77" s="233" t="s">
        <v>14</v>
      </c>
      <c r="P77" s="234" t="s">
        <v>15</v>
      </c>
      <c r="Q77" s="234" t="s">
        <v>16</v>
      </c>
      <c r="R77" s="263" t="s">
        <v>189</v>
      </c>
    </row>
    <row r="78" spans="1:18" s="19" customFormat="1" ht="60">
      <c r="A78" s="773" t="s">
        <v>88</v>
      </c>
      <c r="B78" s="238" t="s">
        <v>89</v>
      </c>
      <c r="C78" s="239" t="s">
        <v>90</v>
      </c>
      <c r="D78" s="64" t="s">
        <v>90</v>
      </c>
      <c r="E78" s="240">
        <v>145.19999999999999</v>
      </c>
      <c r="F78" s="240">
        <v>5145</v>
      </c>
      <c r="G78" s="240">
        <v>7000</v>
      </c>
      <c r="H78" s="240">
        <v>2000</v>
      </c>
      <c r="I78" s="241">
        <v>5145.2</v>
      </c>
      <c r="J78" s="241">
        <v>0</v>
      </c>
      <c r="K78" s="242">
        <v>0</v>
      </c>
      <c r="L78" s="241">
        <v>0</v>
      </c>
      <c r="M78" s="240">
        <v>5145</v>
      </c>
      <c r="N78" s="240">
        <v>0</v>
      </c>
      <c r="O78" s="317">
        <v>0</v>
      </c>
      <c r="P78" s="240">
        <v>0</v>
      </c>
      <c r="Q78" s="317">
        <v>0</v>
      </c>
      <c r="R78" s="247">
        <v>0</v>
      </c>
    </row>
    <row r="79" spans="1:18" s="19" customFormat="1" ht="45">
      <c r="A79" s="751"/>
      <c r="B79" s="238" t="s">
        <v>91</v>
      </c>
      <c r="C79" s="239" t="s">
        <v>236</v>
      </c>
      <c r="D79" s="64" t="s">
        <v>236</v>
      </c>
      <c r="E79" s="240">
        <v>14892.5</v>
      </c>
      <c r="F79" s="240">
        <v>14014.194621000001</v>
      </c>
      <c r="G79" s="240">
        <v>0</v>
      </c>
      <c r="H79" s="240">
        <v>878.30537900000002</v>
      </c>
      <c r="I79" s="241">
        <v>14014.194621000001</v>
      </c>
      <c r="J79" s="241">
        <v>9019.6244700000007</v>
      </c>
      <c r="K79" s="242">
        <v>0.64360633728350447</v>
      </c>
      <c r="L79" s="241">
        <v>2207.667187340001</v>
      </c>
      <c r="M79" s="240">
        <v>4994.5701509999999</v>
      </c>
      <c r="N79" s="240">
        <v>6811.9572826599997</v>
      </c>
      <c r="O79" s="242">
        <v>0.48607554460906466</v>
      </c>
      <c r="P79" s="240">
        <v>6117.2174699999996</v>
      </c>
      <c r="Q79" s="242">
        <v>0.43650153543846659</v>
      </c>
      <c r="R79" s="247">
        <v>6117.2174699999996</v>
      </c>
    </row>
    <row r="80" spans="1:18" s="19" customFormat="1" ht="41.25" customHeight="1">
      <c r="A80" s="752"/>
      <c r="B80" s="238" t="s">
        <v>93</v>
      </c>
      <c r="C80" s="239" t="s">
        <v>237</v>
      </c>
      <c r="D80" s="64" t="s">
        <v>237</v>
      </c>
      <c r="E80" s="240">
        <v>2748.1</v>
      </c>
      <c r="F80" s="240">
        <v>2506.1999999999998</v>
      </c>
      <c r="G80" s="240">
        <v>0</v>
      </c>
      <c r="H80" s="240">
        <v>241.9</v>
      </c>
      <c r="I80" s="241">
        <v>2506.1999999999998</v>
      </c>
      <c r="J80" s="241">
        <v>1891.7248520000001</v>
      </c>
      <c r="K80" s="242">
        <v>0.75481799217939516</v>
      </c>
      <c r="L80" s="241">
        <v>0</v>
      </c>
      <c r="M80" s="240">
        <v>614.47514799999976</v>
      </c>
      <c r="N80" s="240">
        <v>1891.7248520000001</v>
      </c>
      <c r="O80" s="242">
        <v>0.75481799217939516</v>
      </c>
      <c r="P80" s="240">
        <v>1445.1940259999999</v>
      </c>
      <c r="Q80" s="242">
        <v>0.57664752453914292</v>
      </c>
      <c r="R80" s="247">
        <v>1445.1940259999999</v>
      </c>
    </row>
    <row r="81" spans="1:18" ht="19.5">
      <c r="A81" s="752"/>
      <c r="B81" s="804" t="s">
        <v>22</v>
      </c>
      <c r="C81" s="805"/>
      <c r="D81" s="128" t="s">
        <v>22</v>
      </c>
      <c r="E81" s="272">
        <v>17785.8</v>
      </c>
      <c r="F81" s="272">
        <v>21665.394621000003</v>
      </c>
      <c r="G81" s="272">
        <v>7000</v>
      </c>
      <c r="H81" s="272">
        <v>3120.205379</v>
      </c>
      <c r="I81" s="272">
        <v>21665.594621</v>
      </c>
      <c r="J81" s="272">
        <v>10911.349322</v>
      </c>
      <c r="K81" s="273">
        <v>0.50362565684783289</v>
      </c>
      <c r="L81" s="274">
        <v>2207.667187340001</v>
      </c>
      <c r="M81" s="274">
        <v>10754.045298999999</v>
      </c>
      <c r="N81" s="272">
        <v>8703.6821346599991</v>
      </c>
      <c r="O81" s="273">
        <v>0.40172828334116917</v>
      </c>
      <c r="P81" s="272">
        <v>7562.4114959999997</v>
      </c>
      <c r="Q81" s="273">
        <v>0.34905164747566703</v>
      </c>
      <c r="R81" s="290">
        <v>7562.4114959999997</v>
      </c>
    </row>
    <row r="82" spans="1:18" ht="54.75" customHeight="1">
      <c r="A82" s="752"/>
      <c r="B82" s="238" t="s">
        <v>238</v>
      </c>
      <c r="C82" s="239" t="s">
        <v>239</v>
      </c>
      <c r="D82" s="64" t="s">
        <v>240</v>
      </c>
      <c r="E82" s="244">
        <v>1000</v>
      </c>
      <c r="F82" s="254">
        <v>996.07500000000005</v>
      </c>
      <c r="G82" s="254">
        <v>0</v>
      </c>
      <c r="H82" s="241">
        <v>3.9249999999999998</v>
      </c>
      <c r="I82" s="241">
        <v>996.07500000000005</v>
      </c>
      <c r="J82" s="241">
        <v>996.07500000000005</v>
      </c>
      <c r="K82" s="242">
        <v>1</v>
      </c>
      <c r="L82" s="241">
        <v>893.5</v>
      </c>
      <c r="M82" s="240">
        <v>0</v>
      </c>
      <c r="N82" s="244">
        <v>102.575</v>
      </c>
      <c r="O82" s="255">
        <v>0.1029791933338353</v>
      </c>
      <c r="P82" s="244">
        <v>98.583332999999996</v>
      </c>
      <c r="Q82" s="255">
        <v>9.8971797304419837E-2</v>
      </c>
      <c r="R82" s="256">
        <v>98.583332999999996</v>
      </c>
    </row>
    <row r="83" spans="1:18" ht="104.25" customHeight="1">
      <c r="A83" s="752"/>
      <c r="B83" s="318" t="s">
        <v>241</v>
      </c>
      <c r="C83" s="319" t="s">
        <v>242</v>
      </c>
      <c r="D83" s="320" t="s">
        <v>243</v>
      </c>
      <c r="E83" s="244">
        <v>10000</v>
      </c>
      <c r="F83" s="254">
        <v>4557.1066350000001</v>
      </c>
      <c r="G83" s="254">
        <v>0</v>
      </c>
      <c r="H83" s="241">
        <v>5442.8933649999999</v>
      </c>
      <c r="I83" s="241">
        <v>4557.1066350000001</v>
      </c>
      <c r="J83" s="241">
        <v>4537.41313335</v>
      </c>
      <c r="K83" s="242">
        <v>0.99567850760858922</v>
      </c>
      <c r="L83" s="241">
        <v>1713.6868683500002</v>
      </c>
      <c r="M83" s="240">
        <v>19.693501650000144</v>
      </c>
      <c r="N83" s="244">
        <v>2823.7262649999998</v>
      </c>
      <c r="O83" s="270">
        <v>0.61963137823304404</v>
      </c>
      <c r="P83" s="244">
        <v>2402.61095067</v>
      </c>
      <c r="Q83" s="270">
        <v>0.5272228945044205</v>
      </c>
      <c r="R83" s="256">
        <v>2353.51312267</v>
      </c>
    </row>
    <row r="84" spans="1:18" ht="78.75" customHeight="1">
      <c r="A84" s="752"/>
      <c r="B84" s="318" t="s">
        <v>244</v>
      </c>
      <c r="C84" s="319" t="s">
        <v>242</v>
      </c>
      <c r="D84" s="320" t="s">
        <v>245</v>
      </c>
      <c r="E84" s="244">
        <v>10000</v>
      </c>
      <c r="F84" s="254">
        <v>10000</v>
      </c>
      <c r="G84" s="254">
        <v>0</v>
      </c>
      <c r="H84" s="241">
        <v>0</v>
      </c>
      <c r="I84" s="241">
        <v>10000</v>
      </c>
      <c r="J84" s="241">
        <v>9996.1398323499998</v>
      </c>
      <c r="K84" s="242">
        <v>0.99961398323499995</v>
      </c>
      <c r="L84" s="241">
        <v>7199.8375220199996</v>
      </c>
      <c r="M84" s="240">
        <v>3.8601676500002213</v>
      </c>
      <c r="N84" s="244">
        <v>2796.3023103299997</v>
      </c>
      <c r="O84" s="270">
        <v>0.279630231033</v>
      </c>
      <c r="P84" s="244">
        <v>1783.5892903299998</v>
      </c>
      <c r="Q84" s="270">
        <v>0.17835892903299999</v>
      </c>
      <c r="R84" s="256">
        <v>1724.48665833</v>
      </c>
    </row>
    <row r="85" spans="1:18" ht="26.25" customHeight="1" thickBot="1">
      <c r="A85" s="752"/>
      <c r="B85" s="833" t="s">
        <v>27</v>
      </c>
      <c r="C85" s="834"/>
      <c r="D85" s="133" t="s">
        <v>27</v>
      </c>
      <c r="E85" s="276">
        <v>21000</v>
      </c>
      <c r="F85" s="276">
        <v>15553.181635000001</v>
      </c>
      <c r="G85" s="276">
        <v>0</v>
      </c>
      <c r="H85" s="276">
        <v>5446.8183650000001</v>
      </c>
      <c r="I85" s="276">
        <v>15553.181635000001</v>
      </c>
      <c r="J85" s="276">
        <v>15529.6279657</v>
      </c>
      <c r="K85" s="278">
        <v>0.99848560443433665</v>
      </c>
      <c r="L85" s="277">
        <v>9807.0243903699993</v>
      </c>
      <c r="M85" s="276">
        <v>23.553669300000365</v>
      </c>
      <c r="N85" s="276">
        <v>5722.6035753299993</v>
      </c>
      <c r="O85" s="278">
        <v>0.36793780910088364</v>
      </c>
      <c r="P85" s="276">
        <v>4284.783574</v>
      </c>
      <c r="Q85" s="278">
        <v>0.27549241528548507</v>
      </c>
      <c r="R85" s="291">
        <v>4176.583114</v>
      </c>
    </row>
    <row r="86" spans="1:18" ht="30" customHeight="1" thickBot="1">
      <c r="A86" s="832"/>
      <c r="B86" s="786" t="s">
        <v>30</v>
      </c>
      <c r="C86" s="808"/>
      <c r="D86" s="787"/>
      <c r="E86" s="280">
        <v>38785.800000000003</v>
      </c>
      <c r="F86" s="280">
        <v>37218.576256</v>
      </c>
      <c r="G86" s="280">
        <v>7000</v>
      </c>
      <c r="H86" s="280">
        <v>8567.0237440000001</v>
      </c>
      <c r="I86" s="280">
        <v>37218.776255999997</v>
      </c>
      <c r="J86" s="280">
        <v>26440.9772877</v>
      </c>
      <c r="K86" s="282">
        <v>0.71042038313759659</v>
      </c>
      <c r="L86" s="281">
        <v>12014.69157771</v>
      </c>
      <c r="M86" s="281">
        <v>10777.598968300001</v>
      </c>
      <c r="N86" s="280">
        <v>14426.285709989999</v>
      </c>
      <c r="O86" s="282">
        <v>0.38760773892087208</v>
      </c>
      <c r="P86" s="280">
        <v>11847.19507</v>
      </c>
      <c r="Q86" s="282">
        <v>0.31831232140766924</v>
      </c>
      <c r="R86" s="321">
        <v>11738.99461</v>
      </c>
    </row>
    <row r="87" spans="1:18" ht="20.25" customHeight="1">
      <c r="A87" s="826" t="s">
        <v>195</v>
      </c>
      <c r="B87" s="826"/>
      <c r="C87" s="826"/>
      <c r="D87" s="826"/>
      <c r="E87" s="826"/>
      <c r="F87" s="826"/>
      <c r="G87" s="826"/>
      <c r="H87" s="826"/>
      <c r="I87" s="826"/>
      <c r="J87" s="826"/>
      <c r="K87" s="826"/>
      <c r="L87" s="826"/>
      <c r="M87" s="826"/>
      <c r="N87" s="826"/>
      <c r="O87" s="826"/>
      <c r="P87" s="826"/>
      <c r="Q87" s="826"/>
    </row>
    <row r="88" spans="1:18" ht="20.25" customHeight="1" thickBot="1">
      <c r="A88" s="322"/>
      <c r="B88" s="262"/>
      <c r="C88" s="323"/>
      <c r="D88" s="324"/>
      <c r="E88" s="325"/>
      <c r="F88" s="262"/>
      <c r="G88" s="262"/>
      <c r="H88" s="262"/>
      <c r="I88" s="262"/>
      <c r="J88" s="262"/>
      <c r="K88" s="262"/>
      <c r="L88" s="262"/>
      <c r="M88" s="262"/>
      <c r="N88" s="326"/>
      <c r="O88" s="262"/>
      <c r="P88" s="327"/>
      <c r="Q88" s="262"/>
      <c r="R88" s="327"/>
    </row>
    <row r="89" spans="1:18" s="20" customFormat="1" ht="51.75" customHeight="1" thickBot="1">
      <c r="A89" s="230" t="s">
        <v>2</v>
      </c>
      <c r="B89" s="231" t="s">
        <v>3</v>
      </c>
      <c r="C89" s="232" t="s">
        <v>186</v>
      </c>
      <c r="D89" s="233" t="s">
        <v>4</v>
      </c>
      <c r="E89" s="234" t="s">
        <v>5</v>
      </c>
      <c r="F89" s="233" t="s">
        <v>6</v>
      </c>
      <c r="G89" s="233" t="s">
        <v>187</v>
      </c>
      <c r="H89" s="233" t="s">
        <v>188</v>
      </c>
      <c r="I89" s="233" t="s">
        <v>6</v>
      </c>
      <c r="J89" s="233" t="s">
        <v>9</v>
      </c>
      <c r="K89" s="235" t="s">
        <v>10</v>
      </c>
      <c r="L89" s="233" t="s">
        <v>11</v>
      </c>
      <c r="M89" s="233" t="s">
        <v>12</v>
      </c>
      <c r="N89" s="234" t="s">
        <v>13</v>
      </c>
      <c r="O89" s="233" t="s">
        <v>14</v>
      </c>
      <c r="P89" s="234" t="s">
        <v>15</v>
      </c>
      <c r="Q89" s="233" t="s">
        <v>16</v>
      </c>
      <c r="R89" s="295" t="s">
        <v>189</v>
      </c>
    </row>
    <row r="90" spans="1:18" s="19" customFormat="1" ht="45" customHeight="1">
      <c r="A90" s="743" t="s">
        <v>100</v>
      </c>
      <c r="B90" s="301" t="s">
        <v>101</v>
      </c>
      <c r="C90" s="302" t="s">
        <v>102</v>
      </c>
      <c r="D90" s="74" t="s">
        <v>102</v>
      </c>
      <c r="E90" s="245">
        <v>400000</v>
      </c>
      <c r="F90" s="266">
        <v>400000</v>
      </c>
      <c r="G90" s="266">
        <v>0</v>
      </c>
      <c r="H90" s="266">
        <v>0</v>
      </c>
      <c r="I90" s="241">
        <v>400000</v>
      </c>
      <c r="J90" s="266">
        <v>252326.27195520999</v>
      </c>
      <c r="K90" s="242">
        <v>0.630815679888025</v>
      </c>
      <c r="L90" s="241">
        <v>0</v>
      </c>
      <c r="M90" s="245">
        <v>147673.72804479001</v>
      </c>
      <c r="N90" s="245">
        <v>252326.27195520999</v>
      </c>
      <c r="O90" s="267">
        <v>0.630815679888025</v>
      </c>
      <c r="P90" s="245">
        <v>101443.19762914999</v>
      </c>
      <c r="Q90" s="242">
        <v>0.25360799407287499</v>
      </c>
      <c r="R90" s="289">
        <v>100622.66226914999</v>
      </c>
    </row>
    <row r="91" spans="1:18" ht="27.75" customHeight="1">
      <c r="A91" s="744"/>
      <c r="B91" s="828" t="s">
        <v>22</v>
      </c>
      <c r="C91" s="805"/>
      <c r="D91" s="128" t="s">
        <v>22</v>
      </c>
      <c r="E91" s="272">
        <v>400000</v>
      </c>
      <c r="F91" s="274">
        <v>400000</v>
      </c>
      <c r="G91" s="272">
        <v>0</v>
      </c>
      <c r="H91" s="274">
        <v>0</v>
      </c>
      <c r="I91" s="274">
        <v>400000</v>
      </c>
      <c r="J91" s="274">
        <v>252326.27195520999</v>
      </c>
      <c r="K91" s="273">
        <v>0.630815679888025</v>
      </c>
      <c r="L91" s="274">
        <v>0</v>
      </c>
      <c r="M91" s="272">
        <v>147673.72804479001</v>
      </c>
      <c r="N91" s="272">
        <v>252326.27195520999</v>
      </c>
      <c r="O91" s="273">
        <v>0.630815679888025</v>
      </c>
      <c r="P91" s="272">
        <v>101443.19762914999</v>
      </c>
      <c r="Q91" s="273">
        <v>0.25360799407287499</v>
      </c>
      <c r="R91" s="290">
        <v>100622.66226914999</v>
      </c>
    </row>
    <row r="92" spans="1:18" ht="42.75" customHeight="1">
      <c r="A92" s="744"/>
      <c r="B92" s="304" t="s">
        <v>246</v>
      </c>
      <c r="C92" s="305" t="s">
        <v>104</v>
      </c>
      <c r="D92" s="306" t="s">
        <v>233</v>
      </c>
      <c r="E92" s="244">
        <v>50000</v>
      </c>
      <c r="F92" s="254">
        <v>50000</v>
      </c>
      <c r="G92" s="254">
        <v>0</v>
      </c>
      <c r="H92" s="241">
        <v>0</v>
      </c>
      <c r="I92" s="241">
        <v>50000</v>
      </c>
      <c r="J92" s="241">
        <v>40658.29593167</v>
      </c>
      <c r="K92" s="242">
        <v>0.81316591863340004</v>
      </c>
      <c r="L92" s="241">
        <v>0</v>
      </c>
      <c r="M92" s="240">
        <v>9341.7040683300002</v>
      </c>
      <c r="N92" s="244">
        <v>40658.29593167</v>
      </c>
      <c r="O92" s="270">
        <v>0.81316591863340004</v>
      </c>
      <c r="P92" s="244">
        <v>22640.283796</v>
      </c>
      <c r="Q92" s="270">
        <v>0.45280567591999998</v>
      </c>
      <c r="R92" s="256">
        <v>22640.283796</v>
      </c>
    </row>
    <row r="93" spans="1:18" ht="90">
      <c r="A93" s="744"/>
      <c r="B93" s="318" t="s">
        <v>247</v>
      </c>
      <c r="C93" s="305" t="s">
        <v>248</v>
      </c>
      <c r="D93" s="306" t="s">
        <v>233</v>
      </c>
      <c r="E93" s="244">
        <v>77031.226735999997</v>
      </c>
      <c r="F93" s="254">
        <v>77031.226735999997</v>
      </c>
      <c r="G93" s="254">
        <v>0</v>
      </c>
      <c r="H93" s="241">
        <v>0</v>
      </c>
      <c r="I93" s="241">
        <v>77031.226735999997</v>
      </c>
      <c r="J93" s="241">
        <v>77011.236736050007</v>
      </c>
      <c r="K93" s="242">
        <v>0.9997404948512828</v>
      </c>
      <c r="L93" s="328">
        <v>0</v>
      </c>
      <c r="M93" s="240">
        <v>19.989999949990306</v>
      </c>
      <c r="N93" s="244">
        <v>77011.236736050007</v>
      </c>
      <c r="O93" s="329">
        <v>0.9997404948512828</v>
      </c>
      <c r="P93" s="244">
        <v>4548.8877359999997</v>
      </c>
      <c r="Q93" s="270">
        <v>5.9052515826988762E-2</v>
      </c>
      <c r="R93" s="256">
        <v>4548.8877359999997</v>
      </c>
    </row>
    <row r="94" spans="1:18" ht="23.25" customHeight="1" thickBot="1">
      <c r="A94" s="744"/>
      <c r="B94" s="831" t="s">
        <v>27</v>
      </c>
      <c r="C94" s="807"/>
      <c r="D94" s="133" t="s">
        <v>27</v>
      </c>
      <c r="E94" s="276">
        <v>127031.226736</v>
      </c>
      <c r="F94" s="276">
        <v>127031.226736</v>
      </c>
      <c r="G94" s="276">
        <v>0</v>
      </c>
      <c r="H94" s="276">
        <v>0</v>
      </c>
      <c r="I94" s="276">
        <v>127031.226736</v>
      </c>
      <c r="J94" s="277">
        <v>117669.53266772001</v>
      </c>
      <c r="K94" s="278">
        <v>0.92630399383817852</v>
      </c>
      <c r="L94" s="277">
        <v>0</v>
      </c>
      <c r="M94" s="277">
        <v>9361.6940682799905</v>
      </c>
      <c r="N94" s="276">
        <v>117669.53266772001</v>
      </c>
      <c r="O94" s="278">
        <v>0.92630399383817852</v>
      </c>
      <c r="P94" s="276">
        <v>27189.171532</v>
      </c>
      <c r="Q94" s="278">
        <v>0.2140353378504746</v>
      </c>
      <c r="R94" s="291">
        <v>27189.171532</v>
      </c>
    </row>
    <row r="95" spans="1:18" ht="40.5" customHeight="1" thickBot="1">
      <c r="A95" s="745"/>
      <c r="B95" s="786" t="s">
        <v>30</v>
      </c>
      <c r="C95" s="808"/>
      <c r="D95" s="787"/>
      <c r="E95" s="280">
        <v>527031.22673600004</v>
      </c>
      <c r="F95" s="280">
        <v>527031.22673600004</v>
      </c>
      <c r="G95" s="280">
        <v>0</v>
      </c>
      <c r="H95" s="280">
        <v>0</v>
      </c>
      <c r="I95" s="280">
        <v>527031.22673600004</v>
      </c>
      <c r="J95" s="280">
        <v>369995.80462293001</v>
      </c>
      <c r="K95" s="282">
        <v>0.70203772727923752</v>
      </c>
      <c r="L95" s="281">
        <v>0</v>
      </c>
      <c r="M95" s="281">
        <v>157035.42211307</v>
      </c>
      <c r="N95" s="280">
        <v>369995.80462293001</v>
      </c>
      <c r="O95" s="282">
        <v>0.70203772727923752</v>
      </c>
      <c r="P95" s="280">
        <v>128632.36916114998</v>
      </c>
      <c r="Q95" s="282">
        <v>0.24406972990536741</v>
      </c>
      <c r="R95" s="283">
        <v>127811.83380115</v>
      </c>
    </row>
    <row r="96" spans="1:18" ht="22.5" customHeight="1" thickBot="1">
      <c r="A96" s="826" t="s">
        <v>195</v>
      </c>
      <c r="B96" s="826"/>
      <c r="C96" s="826"/>
      <c r="D96" s="826"/>
      <c r="E96" s="826"/>
      <c r="F96" s="826"/>
      <c r="G96" s="826"/>
      <c r="H96" s="826"/>
      <c r="I96" s="826"/>
      <c r="J96" s="826"/>
      <c r="K96" s="826"/>
      <c r="L96" s="826"/>
      <c r="M96" s="826"/>
      <c r="N96" s="827"/>
      <c r="O96" s="826"/>
      <c r="P96" s="826"/>
      <c r="Q96" s="826"/>
      <c r="R96" s="292"/>
    </row>
    <row r="97" spans="1:62" s="20" customFormat="1" ht="68.25" customHeight="1">
      <c r="A97" s="230" t="s">
        <v>108</v>
      </c>
      <c r="B97" s="231" t="s">
        <v>3</v>
      </c>
      <c r="C97" s="232" t="s">
        <v>186</v>
      </c>
      <c r="D97" s="233" t="s">
        <v>4</v>
      </c>
      <c r="E97" s="234" t="s">
        <v>5</v>
      </c>
      <c r="F97" s="233" t="s">
        <v>6</v>
      </c>
      <c r="G97" s="233" t="s">
        <v>187</v>
      </c>
      <c r="H97" s="233" t="s">
        <v>188</v>
      </c>
      <c r="I97" s="233" t="s">
        <v>6</v>
      </c>
      <c r="J97" s="233" t="s">
        <v>9</v>
      </c>
      <c r="K97" s="235" t="s">
        <v>10</v>
      </c>
      <c r="L97" s="233" t="s">
        <v>11</v>
      </c>
      <c r="M97" s="233" t="s">
        <v>12</v>
      </c>
      <c r="N97" s="234" t="s">
        <v>13</v>
      </c>
      <c r="O97" s="233" t="s">
        <v>14</v>
      </c>
      <c r="P97" s="234" t="s">
        <v>15</v>
      </c>
      <c r="Q97" s="234" t="s">
        <v>16</v>
      </c>
      <c r="R97" s="263" t="s">
        <v>189</v>
      </c>
    </row>
    <row r="98" spans="1:62" ht="69.75" customHeight="1">
      <c r="A98" s="751" t="s">
        <v>249</v>
      </c>
      <c r="B98" s="264" t="s">
        <v>250</v>
      </c>
      <c r="C98" s="265" t="s">
        <v>251</v>
      </c>
      <c r="D98" s="74" t="s">
        <v>245</v>
      </c>
      <c r="E98" s="330">
        <v>4500</v>
      </c>
      <c r="F98" s="331">
        <v>3262.6892619999999</v>
      </c>
      <c r="G98" s="331">
        <v>0</v>
      </c>
      <c r="H98" s="331">
        <v>1237.3107379999999</v>
      </c>
      <c r="I98" s="241">
        <v>3262.6892619999999</v>
      </c>
      <c r="J98" s="266">
        <v>3239.8225934299999</v>
      </c>
      <c r="K98" s="267">
        <v>0.99299146601660038</v>
      </c>
      <c r="L98" s="266">
        <v>37.763128959999904</v>
      </c>
      <c r="M98" s="245">
        <v>22.866668570000002</v>
      </c>
      <c r="N98" s="330">
        <v>3202.05946447</v>
      </c>
      <c r="O98" s="332">
        <v>0.9814172320250828</v>
      </c>
      <c r="P98" s="330">
        <v>2916.2148225599999</v>
      </c>
      <c r="Q98" s="255">
        <v>0.8938070984953026</v>
      </c>
      <c r="R98" s="333">
        <v>2903.2148225599999</v>
      </c>
    </row>
    <row r="99" spans="1:62" ht="31.5" customHeight="1" thickBot="1">
      <c r="A99" s="752"/>
      <c r="B99" s="806" t="s">
        <v>27</v>
      </c>
      <c r="C99" s="807"/>
      <c r="D99" s="133" t="s">
        <v>27</v>
      </c>
      <c r="E99" s="276">
        <v>4500</v>
      </c>
      <c r="F99" s="276">
        <v>3262.6892619999999</v>
      </c>
      <c r="G99" s="276">
        <v>0</v>
      </c>
      <c r="H99" s="276">
        <v>1237.3107379999999</v>
      </c>
      <c r="I99" s="276">
        <v>3262.6892619999999</v>
      </c>
      <c r="J99" s="276">
        <v>3239.8225934299999</v>
      </c>
      <c r="K99" s="278">
        <v>0.99299146601660038</v>
      </c>
      <c r="L99" s="277">
        <v>37.763128959999904</v>
      </c>
      <c r="M99" s="276">
        <v>22.866668570000002</v>
      </c>
      <c r="N99" s="276">
        <v>3202.05946447</v>
      </c>
      <c r="O99" s="278">
        <v>0.9814172320250828</v>
      </c>
      <c r="P99" s="276">
        <v>2916.2148225599999</v>
      </c>
      <c r="Q99" s="278">
        <v>0.8938070984953026</v>
      </c>
      <c r="R99" s="291">
        <v>2903.2148225599999</v>
      </c>
    </row>
    <row r="100" spans="1:62" ht="40.5" customHeight="1" thickBot="1">
      <c r="A100" s="753"/>
      <c r="B100" s="786" t="s">
        <v>30</v>
      </c>
      <c r="C100" s="808"/>
      <c r="D100" s="787"/>
      <c r="E100" s="280">
        <v>4500</v>
      </c>
      <c r="F100" s="280">
        <v>3262.6892619999999</v>
      </c>
      <c r="G100" s="280">
        <v>0</v>
      </c>
      <c r="H100" s="280">
        <v>1237.3107379999999</v>
      </c>
      <c r="I100" s="280">
        <v>3262.6892619999999</v>
      </c>
      <c r="J100" s="280">
        <v>3239.8225934299999</v>
      </c>
      <c r="K100" s="282">
        <v>0.99299146601660038</v>
      </c>
      <c r="L100" s="281">
        <v>37.763128959999904</v>
      </c>
      <c r="M100" s="280">
        <v>22.866668570000002</v>
      </c>
      <c r="N100" s="280">
        <v>3202.05946447</v>
      </c>
      <c r="O100" s="282">
        <v>0.9814172320250828</v>
      </c>
      <c r="P100" s="280">
        <v>2916.2148225599999</v>
      </c>
      <c r="Q100" s="282">
        <v>0.8938070984953026</v>
      </c>
      <c r="R100" s="283">
        <v>2903.2148225599999</v>
      </c>
    </row>
    <row r="101" spans="1:62" ht="22.5" customHeight="1" thickBot="1">
      <c r="A101" s="826" t="s">
        <v>195</v>
      </c>
      <c r="B101" s="826"/>
      <c r="C101" s="826"/>
      <c r="D101" s="826"/>
      <c r="E101" s="826"/>
      <c r="F101" s="826"/>
      <c r="G101" s="826"/>
      <c r="H101" s="826"/>
      <c r="I101" s="826"/>
      <c r="J101" s="826"/>
      <c r="K101" s="826"/>
      <c r="L101" s="826"/>
      <c r="M101" s="826"/>
      <c r="N101" s="827"/>
      <c r="O101" s="826"/>
      <c r="P101" s="826"/>
      <c r="Q101" s="826"/>
    </row>
    <row r="102" spans="1:62" s="20" customFormat="1" ht="68.25" customHeight="1" thickBot="1">
      <c r="A102" s="334" t="s">
        <v>2</v>
      </c>
      <c r="B102" s="311" t="s">
        <v>3</v>
      </c>
      <c r="C102" s="310" t="s">
        <v>186</v>
      </c>
      <c r="D102" s="311" t="s">
        <v>4</v>
      </c>
      <c r="E102" s="335" t="s">
        <v>5</v>
      </c>
      <c r="F102" s="311" t="s">
        <v>6</v>
      </c>
      <c r="G102" s="233" t="s">
        <v>187</v>
      </c>
      <c r="H102" s="233" t="s">
        <v>188</v>
      </c>
      <c r="I102" s="233" t="s">
        <v>6</v>
      </c>
      <c r="J102" s="311" t="s">
        <v>9</v>
      </c>
      <c r="K102" s="336" t="s">
        <v>10</v>
      </c>
      <c r="L102" s="311" t="s">
        <v>11</v>
      </c>
      <c r="M102" s="311" t="s">
        <v>12</v>
      </c>
      <c r="N102" s="335" t="s">
        <v>13</v>
      </c>
      <c r="O102" s="311" t="s">
        <v>14</v>
      </c>
      <c r="P102" s="335" t="s">
        <v>15</v>
      </c>
      <c r="Q102" s="311" t="s">
        <v>16</v>
      </c>
      <c r="R102" s="337" t="s">
        <v>189</v>
      </c>
    </row>
    <row r="103" spans="1:62" s="19" customFormat="1" ht="62.25" customHeight="1">
      <c r="A103" s="774" t="s">
        <v>114</v>
      </c>
      <c r="B103" s="264" t="s">
        <v>115</v>
      </c>
      <c r="C103" s="265" t="s">
        <v>116</v>
      </c>
      <c r="D103" s="74" t="s">
        <v>116</v>
      </c>
      <c r="E103" s="245">
        <v>1079.5</v>
      </c>
      <c r="F103" s="266">
        <v>1079.5</v>
      </c>
      <c r="G103" s="266">
        <v>0</v>
      </c>
      <c r="H103" s="266">
        <v>0</v>
      </c>
      <c r="I103" s="241">
        <v>1079.5</v>
      </c>
      <c r="J103" s="266">
        <v>1079.5</v>
      </c>
      <c r="K103" s="267">
        <v>1</v>
      </c>
      <c r="L103" s="266">
        <v>0</v>
      </c>
      <c r="M103" s="245">
        <v>0</v>
      </c>
      <c r="N103" s="245">
        <v>1079.5</v>
      </c>
      <c r="O103" s="267">
        <v>1</v>
      </c>
      <c r="P103" s="245">
        <v>539.75</v>
      </c>
      <c r="Q103" s="267">
        <v>0.5</v>
      </c>
      <c r="R103" s="289">
        <v>539.75</v>
      </c>
    </row>
    <row r="104" spans="1:62" s="19" customFormat="1" ht="74.25" customHeight="1">
      <c r="A104" s="762"/>
      <c r="B104" s="238" t="s">
        <v>117</v>
      </c>
      <c r="C104" s="239" t="s">
        <v>252</v>
      </c>
      <c r="D104" s="64" t="s">
        <v>252</v>
      </c>
      <c r="E104" s="240">
        <v>79100</v>
      </c>
      <c r="F104" s="241">
        <v>68620.698461000007</v>
      </c>
      <c r="G104" s="241">
        <v>0</v>
      </c>
      <c r="H104" s="241">
        <v>10479</v>
      </c>
      <c r="I104" s="241">
        <v>68621</v>
      </c>
      <c r="J104" s="241">
        <v>66055.074782869997</v>
      </c>
      <c r="K104" s="242">
        <v>0.96260728906413484</v>
      </c>
      <c r="L104" s="241">
        <v>638.4850895099953</v>
      </c>
      <c r="M104" s="240">
        <v>2565.9252171300031</v>
      </c>
      <c r="N104" s="240">
        <v>65416.589693360002</v>
      </c>
      <c r="O104" s="242">
        <v>0.95330277456405477</v>
      </c>
      <c r="P104" s="240">
        <v>57778.115807760005</v>
      </c>
      <c r="Q104" s="242">
        <v>0.84198883443493977</v>
      </c>
      <c r="R104" s="247">
        <v>57771.781611760001</v>
      </c>
    </row>
    <row r="105" spans="1:62" s="19" customFormat="1" ht="82.5" customHeight="1">
      <c r="A105" s="762"/>
      <c r="B105" s="238" t="s">
        <v>119</v>
      </c>
      <c r="C105" s="239" t="s">
        <v>120</v>
      </c>
      <c r="D105" s="64" t="s">
        <v>120</v>
      </c>
      <c r="E105" s="240">
        <v>2095.4</v>
      </c>
      <c r="F105" s="241">
        <v>1188.829373</v>
      </c>
      <c r="G105" s="241">
        <v>0</v>
      </c>
      <c r="H105" s="241">
        <v>907</v>
      </c>
      <c r="I105" s="241">
        <v>1188.4000000000001</v>
      </c>
      <c r="J105" s="241">
        <v>1171.4920179999999</v>
      </c>
      <c r="K105" s="242">
        <v>0.98577248232918191</v>
      </c>
      <c r="L105" s="241">
        <v>1.6799999999998363</v>
      </c>
      <c r="M105" s="240">
        <v>16.907982000000175</v>
      </c>
      <c r="N105" s="240">
        <v>1169.8120180000001</v>
      </c>
      <c r="O105" s="242">
        <v>0.98435881689666782</v>
      </c>
      <c r="P105" s="240">
        <v>528.728791</v>
      </c>
      <c r="Q105" s="242">
        <v>0.44490810417367888</v>
      </c>
      <c r="R105" s="247">
        <v>528.728791</v>
      </c>
    </row>
    <row r="106" spans="1:62" ht="26.25" customHeight="1">
      <c r="A106" s="762"/>
      <c r="B106" s="804" t="s">
        <v>22</v>
      </c>
      <c r="C106" s="805"/>
      <c r="D106" s="128" t="s">
        <v>22</v>
      </c>
      <c r="E106" s="272">
        <v>82274.899999999994</v>
      </c>
      <c r="F106" s="272">
        <v>70889.027834000008</v>
      </c>
      <c r="G106" s="272">
        <v>0</v>
      </c>
      <c r="H106" s="272">
        <v>11386</v>
      </c>
      <c r="I106" s="272">
        <v>70888.899999999994</v>
      </c>
      <c r="J106" s="272">
        <v>68306.066800870001</v>
      </c>
      <c r="K106" s="273">
        <v>0.96356505462590059</v>
      </c>
      <c r="L106" s="274">
        <v>640.16508950999514</v>
      </c>
      <c r="M106" s="274">
        <v>2582.8331991300033</v>
      </c>
      <c r="N106" s="272">
        <v>67665.901711359998</v>
      </c>
      <c r="O106" s="273">
        <v>0.95453451402631451</v>
      </c>
      <c r="P106" s="272">
        <v>58846.594598760006</v>
      </c>
      <c r="Q106" s="273">
        <v>0.83012424510409966</v>
      </c>
      <c r="R106" s="290">
        <v>58840.260402760003</v>
      </c>
    </row>
    <row r="107" spans="1:62" ht="93.75" customHeight="1">
      <c r="A107" s="762"/>
      <c r="B107" s="297" t="s">
        <v>253</v>
      </c>
      <c r="C107" s="253" t="s">
        <v>122</v>
      </c>
      <c r="D107" s="64" t="s">
        <v>228</v>
      </c>
      <c r="E107" s="244">
        <v>50000</v>
      </c>
      <c r="F107" s="254">
        <v>37690.044850999999</v>
      </c>
      <c r="G107" s="254">
        <v>0</v>
      </c>
      <c r="H107" s="241">
        <v>12309.955148999999</v>
      </c>
      <c r="I107" s="241">
        <v>37690.044850999999</v>
      </c>
      <c r="J107" s="241">
        <v>33613.50892</v>
      </c>
      <c r="K107" s="242">
        <v>0.89184051260443542</v>
      </c>
      <c r="L107" s="241">
        <v>1603.5089200000002</v>
      </c>
      <c r="M107" s="240">
        <v>4076.5359309999985</v>
      </c>
      <c r="N107" s="244">
        <v>32010</v>
      </c>
      <c r="O107" s="270">
        <v>0.8492958850684601</v>
      </c>
      <c r="P107" s="244">
        <v>27039.379566</v>
      </c>
      <c r="Q107" s="270">
        <v>0.71741436426766647</v>
      </c>
      <c r="R107" s="256">
        <v>27039.379566</v>
      </c>
    </row>
    <row r="108" spans="1:62" s="19" customFormat="1" ht="87.75" customHeight="1">
      <c r="A108" s="762"/>
      <c r="B108" s="238" t="s">
        <v>254</v>
      </c>
      <c r="C108" s="239" t="s">
        <v>255</v>
      </c>
      <c r="D108" s="64" t="s">
        <v>228</v>
      </c>
      <c r="E108" s="240">
        <v>2000</v>
      </c>
      <c r="F108" s="241">
        <v>0</v>
      </c>
      <c r="G108" s="241">
        <v>0</v>
      </c>
      <c r="H108" s="241">
        <v>2000</v>
      </c>
      <c r="I108" s="241">
        <v>0</v>
      </c>
      <c r="J108" s="241">
        <v>0</v>
      </c>
      <c r="K108" s="242">
        <v>0</v>
      </c>
      <c r="L108" s="241">
        <v>0</v>
      </c>
      <c r="M108" s="240">
        <v>0</v>
      </c>
      <c r="N108" s="240">
        <v>0</v>
      </c>
      <c r="O108" s="242">
        <v>0</v>
      </c>
      <c r="P108" s="240">
        <v>0</v>
      </c>
      <c r="Q108" s="242">
        <v>0</v>
      </c>
      <c r="R108" s="247">
        <v>0</v>
      </c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</row>
    <row r="109" spans="1:62" ht="23.25" customHeight="1" thickBot="1">
      <c r="A109" s="762"/>
      <c r="B109" s="806" t="s">
        <v>27</v>
      </c>
      <c r="C109" s="807"/>
      <c r="D109" s="133" t="s">
        <v>27</v>
      </c>
      <c r="E109" s="276">
        <v>52000</v>
      </c>
      <c r="F109" s="276">
        <v>37690.044850999999</v>
      </c>
      <c r="G109" s="276">
        <v>0</v>
      </c>
      <c r="H109" s="276">
        <v>14309.955148999999</v>
      </c>
      <c r="I109" s="276">
        <v>37690.044850999999</v>
      </c>
      <c r="J109" s="276">
        <v>33613.50892</v>
      </c>
      <c r="K109" s="278">
        <v>0.89184051260443542</v>
      </c>
      <c r="L109" s="277">
        <v>1603.5089200000002</v>
      </c>
      <c r="M109" s="276">
        <v>4076.5359309999985</v>
      </c>
      <c r="N109" s="276">
        <v>32010</v>
      </c>
      <c r="O109" s="278">
        <v>0.8492958850684601</v>
      </c>
      <c r="P109" s="276">
        <v>27039.379566</v>
      </c>
      <c r="Q109" s="278">
        <v>0.71741436426766647</v>
      </c>
      <c r="R109" s="291">
        <v>27039.379566</v>
      </c>
    </row>
    <row r="110" spans="1:62" ht="42" customHeight="1" thickBot="1">
      <c r="A110" s="749"/>
      <c r="B110" s="786" t="s">
        <v>30</v>
      </c>
      <c r="C110" s="808"/>
      <c r="D110" s="787"/>
      <c r="E110" s="280">
        <v>134274.9</v>
      </c>
      <c r="F110" s="280">
        <v>108579.07268500001</v>
      </c>
      <c r="G110" s="280">
        <v>0</v>
      </c>
      <c r="H110" s="280">
        <v>25695.955149000001</v>
      </c>
      <c r="I110" s="280">
        <v>108578.94485099999</v>
      </c>
      <c r="J110" s="280">
        <v>101919.57572086999</v>
      </c>
      <c r="K110" s="282">
        <v>0.93866795133008085</v>
      </c>
      <c r="L110" s="281">
        <v>2243.6740095099954</v>
      </c>
      <c r="M110" s="281">
        <v>6659.3691301300023</v>
      </c>
      <c r="N110" s="280">
        <v>99675.901711359998</v>
      </c>
      <c r="O110" s="282">
        <v>0.91800396336640211</v>
      </c>
      <c r="P110" s="280">
        <v>85885.974164760002</v>
      </c>
      <c r="Q110" s="282">
        <v>0.79100026513076771</v>
      </c>
      <c r="R110" s="283">
        <v>85879.639968760006</v>
      </c>
    </row>
    <row r="111" spans="1:62" ht="18" customHeight="1" thickBot="1">
      <c r="A111" s="826" t="s">
        <v>195</v>
      </c>
      <c r="B111" s="826"/>
      <c r="C111" s="826"/>
      <c r="D111" s="826"/>
      <c r="E111" s="826"/>
      <c r="F111" s="826"/>
      <c r="G111" s="826"/>
      <c r="H111" s="826"/>
      <c r="I111" s="826"/>
      <c r="J111" s="826"/>
      <c r="K111" s="826"/>
      <c r="L111" s="826"/>
      <c r="M111" s="826"/>
      <c r="N111" s="827"/>
      <c r="O111" s="826"/>
      <c r="P111" s="826"/>
      <c r="Q111" s="826"/>
    </row>
    <row r="112" spans="1:62" s="20" customFormat="1" ht="68.25" customHeight="1" thickBot="1">
      <c r="A112" s="230" t="s">
        <v>2</v>
      </c>
      <c r="B112" s="231" t="s">
        <v>3</v>
      </c>
      <c r="C112" s="232" t="s">
        <v>186</v>
      </c>
      <c r="D112" s="233" t="s">
        <v>4</v>
      </c>
      <c r="E112" s="234" t="s">
        <v>123</v>
      </c>
      <c r="F112" s="233" t="s">
        <v>124</v>
      </c>
      <c r="G112" s="233" t="s">
        <v>187</v>
      </c>
      <c r="H112" s="233" t="s">
        <v>188</v>
      </c>
      <c r="I112" s="233" t="s">
        <v>6</v>
      </c>
      <c r="J112" s="233" t="s">
        <v>9</v>
      </c>
      <c r="K112" s="235" t="s">
        <v>10</v>
      </c>
      <c r="L112" s="233" t="s">
        <v>11</v>
      </c>
      <c r="M112" s="233" t="s">
        <v>12</v>
      </c>
      <c r="N112" s="234" t="s">
        <v>13</v>
      </c>
      <c r="O112" s="233" t="s">
        <v>14</v>
      </c>
      <c r="P112" s="234" t="s">
        <v>15</v>
      </c>
      <c r="Q112" s="234" t="s">
        <v>16</v>
      </c>
      <c r="R112" s="295" t="s">
        <v>189</v>
      </c>
    </row>
    <row r="113" spans="1:18" s="19" customFormat="1" ht="35.25" customHeight="1">
      <c r="A113" s="748" t="s">
        <v>256</v>
      </c>
      <c r="B113" s="284" t="s">
        <v>60</v>
      </c>
      <c r="C113" s="285" t="s">
        <v>224</v>
      </c>
      <c r="D113" s="115" t="s">
        <v>62</v>
      </c>
      <c r="E113" s="286">
        <v>673.60088500000006</v>
      </c>
      <c r="F113" s="246">
        <v>673.60088500000006</v>
      </c>
      <c r="G113" s="246">
        <v>0</v>
      </c>
      <c r="H113" s="246">
        <v>0</v>
      </c>
      <c r="I113" s="241">
        <v>673.60088500000006</v>
      </c>
      <c r="J113" s="246">
        <v>608.75180232999992</v>
      </c>
      <c r="K113" s="287">
        <v>0.90372773534880357</v>
      </c>
      <c r="L113" s="246">
        <v>43.067440000000033</v>
      </c>
      <c r="M113" s="286">
        <v>64.849082670000143</v>
      </c>
      <c r="N113" s="286">
        <v>565.68436232999989</v>
      </c>
      <c r="O113" s="287">
        <v>0.83979159607250198</v>
      </c>
      <c r="P113" s="286">
        <v>418.23010249999999</v>
      </c>
      <c r="Q113" s="242">
        <v>0.62088710364446742</v>
      </c>
      <c r="R113" s="247"/>
    </row>
    <row r="114" spans="1:18" ht="31.5" customHeight="1">
      <c r="A114" s="762"/>
      <c r="B114" s="804" t="s">
        <v>257</v>
      </c>
      <c r="C114" s="805"/>
      <c r="D114" s="128" t="s">
        <v>62</v>
      </c>
      <c r="E114" s="272">
        <v>673.60088500000006</v>
      </c>
      <c r="F114" s="274">
        <v>673.60088500000006</v>
      </c>
      <c r="G114" s="272">
        <v>0</v>
      </c>
      <c r="H114" s="274">
        <v>0</v>
      </c>
      <c r="I114" s="274">
        <v>673.60088500000006</v>
      </c>
      <c r="J114" s="274">
        <v>608.75180232999992</v>
      </c>
      <c r="K114" s="273">
        <v>0.90372773534880357</v>
      </c>
      <c r="L114" s="274">
        <v>43.067440000000033</v>
      </c>
      <c r="M114" s="272">
        <v>64.849082670000143</v>
      </c>
      <c r="N114" s="272">
        <v>565.68436232999989</v>
      </c>
      <c r="O114" s="273">
        <v>0.83979159607250198</v>
      </c>
      <c r="P114" s="272">
        <v>418.23010249999999</v>
      </c>
      <c r="Q114" s="273">
        <v>0.62088710364446742</v>
      </c>
      <c r="R114" s="290">
        <v>0</v>
      </c>
    </row>
    <row r="115" spans="1:18" ht="77.25" customHeight="1">
      <c r="A115" s="762"/>
      <c r="B115" s="297" t="s">
        <v>258</v>
      </c>
      <c r="C115" s="253" t="s">
        <v>259</v>
      </c>
      <c r="D115" s="64" t="s">
        <v>245</v>
      </c>
      <c r="E115" s="244">
        <v>539.83462299999997</v>
      </c>
      <c r="F115" s="254">
        <v>512.50257899999997</v>
      </c>
      <c r="G115" s="254">
        <v>0</v>
      </c>
      <c r="H115" s="241">
        <v>27</v>
      </c>
      <c r="I115" s="241">
        <v>512.83462299999997</v>
      </c>
      <c r="J115" s="241">
        <v>510.48555800000003</v>
      </c>
      <c r="K115" s="242">
        <v>0.99541944928316606</v>
      </c>
      <c r="L115" s="241">
        <v>5.816867000000002</v>
      </c>
      <c r="M115" s="240">
        <v>2.3490649999999391</v>
      </c>
      <c r="N115" s="244">
        <v>504.66869100000002</v>
      </c>
      <c r="O115" s="270">
        <v>0.98407687072251371</v>
      </c>
      <c r="P115" s="244">
        <v>443.90193599999998</v>
      </c>
      <c r="Q115" s="270">
        <v>0.86558495875969743</v>
      </c>
      <c r="R115" s="256">
        <v>441.89730400000002</v>
      </c>
    </row>
    <row r="116" spans="1:18" ht="58.5" customHeight="1">
      <c r="A116" s="762"/>
      <c r="B116" s="297" t="s">
        <v>260</v>
      </c>
      <c r="C116" s="253" t="s">
        <v>259</v>
      </c>
      <c r="D116" s="64" t="s">
        <v>261</v>
      </c>
      <c r="E116" s="244">
        <v>539.83462199999997</v>
      </c>
      <c r="F116" s="254">
        <v>481.18469199999998</v>
      </c>
      <c r="G116" s="254">
        <v>0</v>
      </c>
      <c r="H116" s="241">
        <v>59</v>
      </c>
      <c r="I116" s="241">
        <v>480.83462199999997</v>
      </c>
      <c r="J116" s="241">
        <v>469.822833</v>
      </c>
      <c r="K116" s="242">
        <v>0.97709859378636843</v>
      </c>
      <c r="L116" s="241">
        <v>3.5033329999999978</v>
      </c>
      <c r="M116" s="240">
        <v>11.011788999999965</v>
      </c>
      <c r="N116" s="244">
        <v>466.31950000000001</v>
      </c>
      <c r="O116" s="270">
        <v>0.9698126521346877</v>
      </c>
      <c r="P116" s="244">
        <v>415.92</v>
      </c>
      <c r="Q116" s="270">
        <v>0.8649959486486396</v>
      </c>
      <c r="R116" s="256">
        <v>409.42</v>
      </c>
    </row>
    <row r="117" spans="1:18" s="19" customFormat="1" ht="78.75" customHeight="1">
      <c r="A117" s="762"/>
      <c r="B117" s="338" t="s">
        <v>262</v>
      </c>
      <c r="C117" s="339" t="s">
        <v>263</v>
      </c>
      <c r="D117" s="340" t="s">
        <v>264</v>
      </c>
      <c r="E117" s="240">
        <v>2517.0559669999998</v>
      </c>
      <c r="F117" s="241">
        <v>1795.599166</v>
      </c>
      <c r="G117" s="241">
        <v>0</v>
      </c>
      <c r="H117" s="241">
        <v>721</v>
      </c>
      <c r="I117" s="241">
        <v>1796.0559669999998</v>
      </c>
      <c r="J117" s="241">
        <v>1781.9813360000001</v>
      </c>
      <c r="K117" s="242">
        <v>0.99216358996679321</v>
      </c>
      <c r="L117" s="241">
        <v>103.65666666000016</v>
      </c>
      <c r="M117" s="240">
        <v>14.074630999999727</v>
      </c>
      <c r="N117" s="240">
        <v>1678.3246693399999</v>
      </c>
      <c r="O117" s="242">
        <v>0.93445009519572508</v>
      </c>
      <c r="P117" s="240">
        <v>1121.9288363399999</v>
      </c>
      <c r="Q117" s="242">
        <v>0.62466251439479781</v>
      </c>
      <c r="R117" s="247">
        <v>1109.9288363399999</v>
      </c>
    </row>
    <row r="118" spans="1:18" s="19" customFormat="1" ht="78.75" customHeight="1">
      <c r="A118" s="762"/>
      <c r="B118" s="338" t="s">
        <v>265</v>
      </c>
      <c r="C118" s="339" t="s">
        <v>263</v>
      </c>
      <c r="D118" s="340" t="s">
        <v>266</v>
      </c>
      <c r="E118" s="240">
        <v>2517.0559669999998</v>
      </c>
      <c r="F118" s="241">
        <v>2515.2056339999999</v>
      </c>
      <c r="G118" s="241">
        <v>0</v>
      </c>
      <c r="H118" s="241">
        <v>2</v>
      </c>
      <c r="I118" s="241">
        <v>2515.0559669999998</v>
      </c>
      <c r="J118" s="241">
        <v>2515.2056339999999</v>
      </c>
      <c r="K118" s="242">
        <v>1.0000595084172932</v>
      </c>
      <c r="L118" s="241">
        <v>2.8000010000000657</v>
      </c>
      <c r="M118" s="240">
        <v>-0.14966700000013589</v>
      </c>
      <c r="N118" s="240">
        <v>2512.4056329999999</v>
      </c>
      <c r="O118" s="242">
        <v>0.99894621271463735</v>
      </c>
      <c r="P118" s="240">
        <v>1323.826466</v>
      </c>
      <c r="Q118" s="242">
        <v>0.52636063903543351</v>
      </c>
      <c r="R118" s="247">
        <v>1321.326466</v>
      </c>
    </row>
    <row r="119" spans="1:18" s="19" customFormat="1" ht="139.5" customHeight="1">
      <c r="A119" s="762"/>
      <c r="B119" s="338" t="s">
        <v>267</v>
      </c>
      <c r="C119" s="339" t="s">
        <v>263</v>
      </c>
      <c r="D119" s="340" t="s">
        <v>268</v>
      </c>
      <c r="E119" s="240">
        <v>2517.0559669999998</v>
      </c>
      <c r="F119" s="241">
        <v>2502.7402109999998</v>
      </c>
      <c r="G119" s="241">
        <v>0</v>
      </c>
      <c r="H119" s="241">
        <v>14.315756</v>
      </c>
      <c r="I119" s="241">
        <v>2502.7402109999998</v>
      </c>
      <c r="J119" s="241">
        <v>2250.4074384</v>
      </c>
      <c r="K119" s="242">
        <v>0.8991774010378899</v>
      </c>
      <c r="L119" s="241">
        <v>772.67050100000006</v>
      </c>
      <c r="M119" s="240">
        <v>252.33277259999977</v>
      </c>
      <c r="N119" s="240">
        <v>1477.7369374</v>
      </c>
      <c r="O119" s="242">
        <v>0.59044759456258245</v>
      </c>
      <c r="P119" s="240">
        <v>1354.1896834000001</v>
      </c>
      <c r="Q119" s="242">
        <v>0.54108280094277839</v>
      </c>
      <c r="R119" s="247">
        <v>1351.6896834000001</v>
      </c>
    </row>
    <row r="120" spans="1:18" s="19" customFormat="1" ht="65.25" customHeight="1">
      <c r="A120" s="762"/>
      <c r="B120" s="338" t="s">
        <v>269</v>
      </c>
      <c r="C120" s="339" t="s">
        <v>263</v>
      </c>
      <c r="D120" s="340" t="s">
        <v>261</v>
      </c>
      <c r="E120" s="240">
        <v>2517.0559669999998</v>
      </c>
      <c r="F120" s="241">
        <v>1948.5791670000001</v>
      </c>
      <c r="G120" s="241">
        <v>0</v>
      </c>
      <c r="H120" s="241">
        <v>568.4</v>
      </c>
      <c r="I120" s="241">
        <v>1948.6559669999997</v>
      </c>
      <c r="J120" s="241">
        <v>1948.5791670000001</v>
      </c>
      <c r="K120" s="242">
        <v>0.99996058822013723</v>
      </c>
      <c r="L120" s="241">
        <v>523.94974400000001</v>
      </c>
      <c r="M120" s="240">
        <v>7.6799999999593638E-2</v>
      </c>
      <c r="N120" s="240">
        <v>1424.6294230000001</v>
      </c>
      <c r="O120" s="242">
        <v>0.7310830886137637</v>
      </c>
      <c r="P120" s="240">
        <v>452.37002799999999</v>
      </c>
      <c r="Q120" s="242">
        <v>0.23214463489747447</v>
      </c>
      <c r="R120" s="247">
        <v>452.37002799999999</v>
      </c>
    </row>
    <row r="121" spans="1:18" ht="71.25" customHeight="1">
      <c r="A121" s="762"/>
      <c r="B121" s="341" t="s">
        <v>270</v>
      </c>
      <c r="C121" s="342" t="s">
        <v>271</v>
      </c>
      <c r="D121" s="340" t="s">
        <v>245</v>
      </c>
      <c r="E121" s="244">
        <v>2000</v>
      </c>
      <c r="F121" s="254">
        <v>1926.2969000000001</v>
      </c>
      <c r="G121" s="254">
        <v>0</v>
      </c>
      <c r="H121" s="241">
        <v>73.703100000000006</v>
      </c>
      <c r="I121" s="241">
        <v>1926.2969000000001</v>
      </c>
      <c r="J121" s="241">
        <v>1917.3476430000001</v>
      </c>
      <c r="K121" s="242">
        <v>0.99535416528988863</v>
      </c>
      <c r="L121" s="241">
        <v>232.69389359999991</v>
      </c>
      <c r="M121" s="240">
        <v>8.9492569999999887</v>
      </c>
      <c r="N121" s="244">
        <v>1684.6537494000002</v>
      </c>
      <c r="O121" s="270">
        <v>0.87455560427886281</v>
      </c>
      <c r="P121" s="244">
        <v>1507.1182294</v>
      </c>
      <c r="Q121" s="270">
        <v>0.78239145242875074</v>
      </c>
      <c r="R121" s="256">
        <v>1504.0405104000001</v>
      </c>
    </row>
    <row r="122" spans="1:18" ht="20.25" thickBot="1">
      <c r="A122" s="762"/>
      <c r="B122" s="806" t="s">
        <v>27</v>
      </c>
      <c r="C122" s="807"/>
      <c r="D122" s="133" t="s">
        <v>27</v>
      </c>
      <c r="E122" s="276">
        <v>13147.893113</v>
      </c>
      <c r="F122" s="276">
        <v>11682.108348999998</v>
      </c>
      <c r="G122" s="276">
        <v>0</v>
      </c>
      <c r="H122" s="276">
        <v>1465.418856</v>
      </c>
      <c r="I122" s="276">
        <v>11682.474257</v>
      </c>
      <c r="J122" s="276">
        <v>11393.8296094</v>
      </c>
      <c r="K122" s="278">
        <v>0.97529250728482897</v>
      </c>
      <c r="L122" s="277">
        <v>1645.0910062600003</v>
      </c>
      <c r="M122" s="277">
        <v>288.64464759999885</v>
      </c>
      <c r="N122" s="276">
        <v>9748.7386031400001</v>
      </c>
      <c r="O122" s="278">
        <v>0.83447550481856803</v>
      </c>
      <c r="P122" s="276">
        <v>6619.2551791400001</v>
      </c>
      <c r="Q122" s="278">
        <v>0.56659702675345691</v>
      </c>
      <c r="R122" s="291">
        <v>6590.6728281400001</v>
      </c>
    </row>
    <row r="123" spans="1:18" ht="33.75" customHeight="1" thickBot="1">
      <c r="A123" s="749"/>
      <c r="B123" s="786" t="s">
        <v>30</v>
      </c>
      <c r="C123" s="808"/>
      <c r="D123" s="787"/>
      <c r="E123" s="280">
        <v>13821.493998</v>
      </c>
      <c r="F123" s="280">
        <v>12355.709233999998</v>
      </c>
      <c r="G123" s="280">
        <v>0</v>
      </c>
      <c r="H123" s="280">
        <v>1465.418856</v>
      </c>
      <c r="I123" s="280">
        <v>12356.075142</v>
      </c>
      <c r="J123" s="280">
        <v>12002.58141173</v>
      </c>
      <c r="K123" s="282">
        <v>0.97139109901748444</v>
      </c>
      <c r="L123" s="281">
        <v>1688.1584462600003</v>
      </c>
      <c r="M123" s="281">
        <v>353.49373026999899</v>
      </c>
      <c r="N123" s="280">
        <v>10314.422965469999</v>
      </c>
      <c r="O123" s="282">
        <v>0.83476531559846667</v>
      </c>
      <c r="P123" s="280">
        <v>7037.4852816399998</v>
      </c>
      <c r="Q123" s="282">
        <v>0.56955669181054258</v>
      </c>
      <c r="R123" s="283">
        <v>6590.6728281400001</v>
      </c>
    </row>
    <row r="124" spans="1:18" ht="33.75" customHeight="1" thickBot="1">
      <c r="A124" s="825" t="s">
        <v>195</v>
      </c>
      <c r="B124" s="826"/>
      <c r="C124" s="826"/>
      <c r="D124" s="826"/>
      <c r="E124" s="826"/>
      <c r="F124" s="826"/>
      <c r="G124" s="826"/>
      <c r="H124" s="826"/>
      <c r="I124" s="826"/>
      <c r="J124" s="826"/>
      <c r="K124" s="826"/>
      <c r="L124" s="826"/>
      <c r="M124" s="826"/>
      <c r="N124" s="827"/>
      <c r="O124" s="826"/>
      <c r="P124" s="826"/>
      <c r="Q124" s="826"/>
    </row>
    <row r="125" spans="1:18" s="20" customFormat="1" ht="52.5" customHeight="1" thickBot="1">
      <c r="A125" s="230" t="s">
        <v>2</v>
      </c>
      <c r="B125" s="231" t="s">
        <v>3</v>
      </c>
      <c r="C125" s="232" t="s">
        <v>186</v>
      </c>
      <c r="D125" s="233" t="s">
        <v>4</v>
      </c>
      <c r="E125" s="234" t="s">
        <v>5</v>
      </c>
      <c r="F125" s="233" t="s">
        <v>6</v>
      </c>
      <c r="G125" s="233" t="s">
        <v>187</v>
      </c>
      <c r="H125" s="233" t="s">
        <v>188</v>
      </c>
      <c r="I125" s="233" t="s">
        <v>6</v>
      </c>
      <c r="J125" s="233" t="s">
        <v>9</v>
      </c>
      <c r="K125" s="235" t="s">
        <v>10</v>
      </c>
      <c r="L125" s="233" t="s">
        <v>11</v>
      </c>
      <c r="M125" s="233" t="s">
        <v>12</v>
      </c>
      <c r="N125" s="234" t="s">
        <v>13</v>
      </c>
      <c r="O125" s="233" t="s">
        <v>14</v>
      </c>
      <c r="P125" s="234" t="s">
        <v>15</v>
      </c>
      <c r="Q125" s="231" t="s">
        <v>16</v>
      </c>
      <c r="R125" s="263" t="s">
        <v>189</v>
      </c>
    </row>
    <row r="126" spans="1:18" ht="62.25" customHeight="1">
      <c r="A126" s="746" t="s">
        <v>130</v>
      </c>
      <c r="B126" s="343" t="s">
        <v>272</v>
      </c>
      <c r="C126" s="344" t="s">
        <v>273</v>
      </c>
      <c r="D126" s="303" t="s">
        <v>245</v>
      </c>
      <c r="E126" s="330">
        <v>2500</v>
      </c>
      <c r="F126" s="331">
        <v>2182.3255170000002</v>
      </c>
      <c r="G126" s="331">
        <v>0</v>
      </c>
      <c r="H126" s="266">
        <v>317.67448300000001</v>
      </c>
      <c r="I126" s="241">
        <v>2182.3255170000002</v>
      </c>
      <c r="J126" s="266">
        <v>2131.6010182800001</v>
      </c>
      <c r="K126" s="242">
        <v>0.97675667615813333</v>
      </c>
      <c r="L126" s="241">
        <v>3.7108226600003036</v>
      </c>
      <c r="M126" s="245">
        <v>50.724498720000156</v>
      </c>
      <c r="N126" s="330">
        <v>2127.8901956199998</v>
      </c>
      <c r="O126" s="345">
        <v>0.97505627783025162</v>
      </c>
      <c r="P126" s="330">
        <v>2057.8964936699999</v>
      </c>
      <c r="Q126" s="270">
        <v>0.94298328899116279</v>
      </c>
      <c r="R126" s="346">
        <v>2038.8964936700002</v>
      </c>
    </row>
    <row r="127" spans="1:18" ht="73.5" customHeight="1">
      <c r="A127" s="763"/>
      <c r="B127" s="304" t="s">
        <v>274</v>
      </c>
      <c r="C127" s="305" t="s">
        <v>275</v>
      </c>
      <c r="D127" s="306" t="s">
        <v>245</v>
      </c>
      <c r="E127" s="330">
        <v>3500</v>
      </c>
      <c r="F127" s="331">
        <v>3291.2558490000001</v>
      </c>
      <c r="G127" s="331">
        <v>0</v>
      </c>
      <c r="H127" s="266">
        <v>208.74415099999999</v>
      </c>
      <c r="I127" s="241">
        <v>3291.2558490000001</v>
      </c>
      <c r="J127" s="266">
        <v>3291.2558470100003</v>
      </c>
      <c r="K127" s="242">
        <v>0.99999999939536766</v>
      </c>
      <c r="L127" s="241">
        <v>100.01663999999982</v>
      </c>
      <c r="M127" s="240">
        <v>1.9899998733308166E-6</v>
      </c>
      <c r="N127" s="330">
        <v>3191.2392070100004</v>
      </c>
      <c r="O127" s="270">
        <v>0.96961140471033624</v>
      </c>
      <c r="P127" s="330">
        <v>2964.3600843300001</v>
      </c>
      <c r="Q127" s="270">
        <v>0.90067749829618304</v>
      </c>
      <c r="R127" s="346">
        <v>2952.9267513300001</v>
      </c>
    </row>
    <row r="128" spans="1:18" ht="19.5">
      <c r="A128" s="763"/>
      <c r="B128" s="828" t="s">
        <v>276</v>
      </c>
      <c r="C128" s="805"/>
      <c r="D128" s="128" t="s">
        <v>27</v>
      </c>
      <c r="E128" s="272">
        <v>6000</v>
      </c>
      <c r="F128" s="272">
        <v>5473.5813660000003</v>
      </c>
      <c r="G128" s="272">
        <v>0</v>
      </c>
      <c r="H128" s="272">
        <v>526.418634</v>
      </c>
      <c r="I128" s="272">
        <v>5473.5813660000003</v>
      </c>
      <c r="J128" s="272">
        <v>5422.8568652900003</v>
      </c>
      <c r="K128" s="273">
        <v>0.99073284978915577</v>
      </c>
      <c r="L128" s="274">
        <v>103.72746266000013</v>
      </c>
      <c r="M128" s="274">
        <v>50.724500710000029</v>
      </c>
      <c r="N128" s="272">
        <v>5319.1294026300002</v>
      </c>
      <c r="O128" s="273">
        <v>0.97178228420437807</v>
      </c>
      <c r="P128" s="272">
        <v>5022.2565780000004</v>
      </c>
      <c r="Q128" s="273">
        <v>0.91754488372028709</v>
      </c>
      <c r="R128" s="347">
        <v>4991.8232450000005</v>
      </c>
    </row>
    <row r="129" spans="1:19" ht="39.75" thickBot="1">
      <c r="A129" s="763"/>
      <c r="B129" s="829" t="s">
        <v>277</v>
      </c>
      <c r="C129" s="830"/>
      <c r="D129" s="174" t="s">
        <v>29</v>
      </c>
      <c r="E129" s="348">
        <v>152.953305</v>
      </c>
      <c r="F129" s="349">
        <v>152.953305</v>
      </c>
      <c r="G129" s="348">
        <v>0</v>
      </c>
      <c r="H129" s="349">
        <v>0</v>
      </c>
      <c r="I129" s="349">
        <v>152.953305</v>
      </c>
      <c r="J129" s="349">
        <v>152.6</v>
      </c>
      <c r="K129" s="278">
        <v>0.99769011202471236</v>
      </c>
      <c r="L129" s="349">
        <v>0</v>
      </c>
      <c r="M129" s="348">
        <v>0.35330500000000598</v>
      </c>
      <c r="N129" s="348">
        <v>152.6</v>
      </c>
      <c r="O129" s="350">
        <v>0.99769011202471236</v>
      </c>
      <c r="P129" s="348">
        <v>64.399998999999994</v>
      </c>
      <c r="Q129" s="278">
        <v>0.42104352697707315</v>
      </c>
      <c r="R129" s="351">
        <v>0</v>
      </c>
    </row>
    <row r="130" spans="1:19" ht="34.5" customHeight="1" thickBot="1">
      <c r="A130" s="747"/>
      <c r="B130" s="786" t="s">
        <v>30</v>
      </c>
      <c r="C130" s="808"/>
      <c r="D130" s="787"/>
      <c r="E130" s="280">
        <v>6152.953305</v>
      </c>
      <c r="F130" s="280">
        <v>5626.5346710000003</v>
      </c>
      <c r="G130" s="280">
        <v>0</v>
      </c>
      <c r="H130" s="280">
        <v>526.418634</v>
      </c>
      <c r="I130" s="280">
        <v>5626.5346710000003</v>
      </c>
      <c r="J130" s="280">
        <v>5575.4568652900007</v>
      </c>
      <c r="K130" s="282">
        <v>0.99092197796749348</v>
      </c>
      <c r="L130" s="281">
        <v>103.72746266000013</v>
      </c>
      <c r="M130" s="280">
        <v>51.077805710000035</v>
      </c>
      <c r="N130" s="280">
        <v>5471.7294026300005</v>
      </c>
      <c r="O130" s="282">
        <v>0.97248656990102822</v>
      </c>
      <c r="P130" s="280">
        <v>5086.6565770000007</v>
      </c>
      <c r="Q130" s="282">
        <v>0.90404785084101369</v>
      </c>
      <c r="R130" s="352">
        <v>4991.8232450000005</v>
      </c>
    </row>
    <row r="131" spans="1:19" ht="18" customHeight="1" thickBot="1">
      <c r="A131" s="819" t="s">
        <v>195</v>
      </c>
      <c r="B131" s="820"/>
      <c r="C131" s="820"/>
      <c r="D131" s="820"/>
      <c r="E131" s="820"/>
      <c r="F131" s="820"/>
      <c r="G131" s="820"/>
      <c r="H131" s="820"/>
      <c r="I131" s="820"/>
      <c r="J131" s="820"/>
      <c r="K131" s="820"/>
      <c r="L131" s="820"/>
      <c r="M131" s="820"/>
      <c r="N131" s="821"/>
      <c r="O131" s="820"/>
      <c r="P131" s="820"/>
      <c r="Q131" s="822"/>
    </row>
    <row r="132" spans="1:19" s="20" customFormat="1" ht="68.25" customHeight="1" thickBot="1">
      <c r="A132" s="230" t="s">
        <v>2</v>
      </c>
      <c r="B132" s="231" t="s">
        <v>3</v>
      </c>
      <c r="C132" s="232" t="s">
        <v>186</v>
      </c>
      <c r="D132" s="233" t="s">
        <v>4</v>
      </c>
      <c r="E132" s="234" t="s">
        <v>5</v>
      </c>
      <c r="F132" s="233" t="s">
        <v>6</v>
      </c>
      <c r="G132" s="233" t="s">
        <v>187</v>
      </c>
      <c r="H132" s="233" t="s">
        <v>188</v>
      </c>
      <c r="I132" s="233" t="s">
        <v>6</v>
      </c>
      <c r="J132" s="233" t="s">
        <v>9</v>
      </c>
      <c r="K132" s="235" t="s">
        <v>10</v>
      </c>
      <c r="L132" s="233" t="s">
        <v>11</v>
      </c>
      <c r="M132" s="233" t="s">
        <v>12</v>
      </c>
      <c r="N132" s="234" t="s">
        <v>13</v>
      </c>
      <c r="O132" s="233" t="s">
        <v>14</v>
      </c>
      <c r="P132" s="234" t="s">
        <v>15</v>
      </c>
      <c r="Q132" s="236" t="s">
        <v>16</v>
      </c>
      <c r="R132" s="295" t="s">
        <v>189</v>
      </c>
    </row>
    <row r="133" spans="1:19" s="19" customFormat="1" ht="67.5" customHeight="1">
      <c r="A133" s="748" t="s">
        <v>135</v>
      </c>
      <c r="B133" s="353" t="s">
        <v>20</v>
      </c>
      <c r="C133" s="354" t="s">
        <v>191</v>
      </c>
      <c r="D133" s="115" t="s">
        <v>191</v>
      </c>
      <c r="E133" s="286">
        <v>8061.6993309999998</v>
      </c>
      <c r="F133" s="246">
        <v>8011.6993309999998</v>
      </c>
      <c r="G133" s="246">
        <v>0</v>
      </c>
      <c r="H133" s="246">
        <v>50</v>
      </c>
      <c r="I133" s="241">
        <v>8011.6993309999998</v>
      </c>
      <c r="J133" s="246">
        <v>7909.5725169999996</v>
      </c>
      <c r="K133" s="287">
        <v>0.98725278997867072</v>
      </c>
      <c r="L133" s="246">
        <v>76.699999999999818</v>
      </c>
      <c r="M133" s="286">
        <v>102.12681400000019</v>
      </c>
      <c r="N133" s="286">
        <v>7832.8725169999998</v>
      </c>
      <c r="O133" s="287">
        <v>0.97767929042118962</v>
      </c>
      <c r="P133" s="286">
        <v>5222.2018669199997</v>
      </c>
      <c r="Q133" s="355">
        <v>0.65182199820124531</v>
      </c>
      <c r="R133" s="288">
        <v>5212.2705559200003</v>
      </c>
      <c r="S133" s="218"/>
    </row>
    <row r="134" spans="1:19" s="19" customFormat="1" ht="26.25" customHeight="1">
      <c r="A134" s="762"/>
      <c r="B134" s="823" t="s">
        <v>22</v>
      </c>
      <c r="C134" s="824"/>
      <c r="D134" s="356" t="s">
        <v>22</v>
      </c>
      <c r="E134" s="357">
        <v>8061.6993309999998</v>
      </c>
      <c r="F134" s="358">
        <v>8011.6993309999998</v>
      </c>
      <c r="G134" s="357">
        <v>0</v>
      </c>
      <c r="H134" s="358">
        <v>50</v>
      </c>
      <c r="I134" s="358">
        <v>8011.6993309999998</v>
      </c>
      <c r="J134" s="358">
        <v>7909.5725169999996</v>
      </c>
      <c r="K134" s="359">
        <v>0.98725278997867072</v>
      </c>
      <c r="L134" s="358">
        <v>76.699999999999818</v>
      </c>
      <c r="M134" s="358">
        <v>102.12681400000019</v>
      </c>
      <c r="N134" s="357">
        <v>7832.8725169999998</v>
      </c>
      <c r="O134" s="359">
        <v>0.97767929042118962</v>
      </c>
      <c r="P134" s="357">
        <v>5222.2018669199997</v>
      </c>
      <c r="Q134" s="360">
        <v>0.65182199820124531</v>
      </c>
      <c r="R134" s="361">
        <v>5212.2705559200003</v>
      </c>
    </row>
    <row r="135" spans="1:19" s="19" customFormat="1" ht="60" customHeight="1">
      <c r="A135" s="762"/>
      <c r="B135" s="353" t="s">
        <v>278</v>
      </c>
      <c r="C135" s="354" t="s">
        <v>279</v>
      </c>
      <c r="D135" s="362" t="s">
        <v>280</v>
      </c>
      <c r="E135" s="240">
        <v>2612.773306</v>
      </c>
      <c r="F135" s="241">
        <v>2612.773306</v>
      </c>
      <c r="G135" s="241">
        <v>0</v>
      </c>
      <c r="H135" s="241">
        <v>0</v>
      </c>
      <c r="I135" s="241">
        <v>2612.773306</v>
      </c>
      <c r="J135" s="241">
        <v>2612.773306</v>
      </c>
      <c r="K135" s="242">
        <v>1</v>
      </c>
      <c r="L135" s="241">
        <v>0</v>
      </c>
      <c r="M135" s="240">
        <v>0</v>
      </c>
      <c r="N135" s="240">
        <v>2612.773306</v>
      </c>
      <c r="O135" s="242">
        <v>1</v>
      </c>
      <c r="P135" s="240">
        <v>0</v>
      </c>
      <c r="Q135" s="363">
        <v>0</v>
      </c>
      <c r="R135" s="247">
        <v>0</v>
      </c>
      <c r="S135" s="218"/>
    </row>
    <row r="136" spans="1:19" ht="20.25" thickBot="1">
      <c r="A136" s="762"/>
      <c r="B136" s="817" t="s">
        <v>276</v>
      </c>
      <c r="C136" s="818"/>
      <c r="D136" s="128" t="s">
        <v>27</v>
      </c>
      <c r="E136" s="272">
        <v>2612.773306</v>
      </c>
      <c r="F136" s="272">
        <v>2612.773306</v>
      </c>
      <c r="G136" s="272">
        <v>0</v>
      </c>
      <c r="H136" s="272">
        <v>0</v>
      </c>
      <c r="I136" s="272">
        <v>2612.773306</v>
      </c>
      <c r="J136" s="272">
        <v>2612.773306</v>
      </c>
      <c r="K136" s="273">
        <v>1</v>
      </c>
      <c r="L136" s="274">
        <v>0</v>
      </c>
      <c r="M136" s="274">
        <v>0</v>
      </c>
      <c r="N136" s="272">
        <v>2612.773306</v>
      </c>
      <c r="O136" s="273">
        <v>1</v>
      </c>
      <c r="P136" s="272">
        <v>0</v>
      </c>
      <c r="Q136" s="364">
        <v>0</v>
      </c>
      <c r="R136" s="290">
        <v>0</v>
      </c>
    </row>
    <row r="137" spans="1:19" ht="26.25" customHeight="1" thickBot="1">
      <c r="A137" s="749"/>
      <c r="B137" s="786" t="s">
        <v>30</v>
      </c>
      <c r="C137" s="808"/>
      <c r="D137" s="787"/>
      <c r="E137" s="280">
        <v>10674.472636999999</v>
      </c>
      <c r="F137" s="280">
        <v>10624.472636999999</v>
      </c>
      <c r="G137" s="280">
        <v>0</v>
      </c>
      <c r="H137" s="280">
        <v>50</v>
      </c>
      <c r="I137" s="280">
        <v>10624.472636999999</v>
      </c>
      <c r="J137" s="280">
        <v>10522.345823</v>
      </c>
      <c r="K137" s="282">
        <v>0.99038758746063871</v>
      </c>
      <c r="L137" s="281">
        <v>76.699999999999818</v>
      </c>
      <c r="M137" s="281">
        <v>102.12681400000019</v>
      </c>
      <c r="N137" s="280">
        <v>10445.645822999999</v>
      </c>
      <c r="O137" s="282">
        <v>0.9831684056131661</v>
      </c>
      <c r="P137" s="280">
        <v>5222.2018669199997</v>
      </c>
      <c r="Q137" s="365">
        <v>0.49152574865067161</v>
      </c>
      <c r="R137" s="283">
        <v>5212.2705559200003</v>
      </c>
      <c r="S137" s="11"/>
    </row>
    <row r="138" spans="1:19" ht="18" customHeight="1" thickBot="1">
      <c r="A138" s="784" t="s">
        <v>195</v>
      </c>
      <c r="B138" s="784"/>
      <c r="C138" s="784"/>
      <c r="D138" s="784"/>
      <c r="E138" s="784"/>
      <c r="F138" s="784"/>
      <c r="G138" s="784"/>
      <c r="H138" s="784"/>
      <c r="I138" s="784"/>
      <c r="J138" s="784"/>
      <c r="K138" s="784"/>
      <c r="L138" s="784"/>
      <c r="M138" s="784"/>
      <c r="N138" s="785"/>
      <c r="O138" s="784"/>
      <c r="P138" s="784"/>
      <c r="Q138" s="784"/>
    </row>
    <row r="139" spans="1:19" s="20" customFormat="1" ht="68.25" customHeight="1">
      <c r="A139" s="230" t="s">
        <v>2</v>
      </c>
      <c r="B139" s="231" t="s">
        <v>3</v>
      </c>
      <c r="C139" s="232" t="s">
        <v>186</v>
      </c>
      <c r="D139" s="233" t="s">
        <v>4</v>
      </c>
      <c r="E139" s="234" t="s">
        <v>5</v>
      </c>
      <c r="F139" s="233" t="s">
        <v>6</v>
      </c>
      <c r="G139" s="233" t="s">
        <v>187</v>
      </c>
      <c r="H139" s="233" t="s">
        <v>188</v>
      </c>
      <c r="I139" s="233" t="s">
        <v>6</v>
      </c>
      <c r="J139" s="233" t="s">
        <v>9</v>
      </c>
      <c r="K139" s="235" t="s">
        <v>10</v>
      </c>
      <c r="L139" s="233" t="s">
        <v>11</v>
      </c>
      <c r="M139" s="233" t="s">
        <v>12</v>
      </c>
      <c r="N139" s="234" t="s">
        <v>13</v>
      </c>
      <c r="O139" s="233" t="s">
        <v>14</v>
      </c>
      <c r="P139" s="234" t="s">
        <v>15</v>
      </c>
      <c r="Q139" s="236" t="s">
        <v>16</v>
      </c>
      <c r="R139" s="263" t="s">
        <v>189</v>
      </c>
    </row>
    <row r="140" spans="1:19" ht="26.25" customHeight="1">
      <c r="A140" s="762" t="s">
        <v>281</v>
      </c>
      <c r="B140" s="366" t="s">
        <v>282</v>
      </c>
      <c r="C140" s="367" t="s">
        <v>283</v>
      </c>
      <c r="D140" s="74" t="s">
        <v>283</v>
      </c>
      <c r="E140" s="330">
        <v>4500</v>
      </c>
      <c r="F140" s="331">
        <v>4500</v>
      </c>
      <c r="G140" s="331">
        <v>0</v>
      </c>
      <c r="H140" s="266">
        <v>0</v>
      </c>
      <c r="I140" s="241">
        <v>4500</v>
      </c>
      <c r="J140" s="266">
        <v>3999.2593699099998</v>
      </c>
      <c r="K140" s="267">
        <v>0.88872430442444439</v>
      </c>
      <c r="L140" s="266">
        <v>0.1699439999997594</v>
      </c>
      <c r="M140" s="245">
        <v>500.7406300900002</v>
      </c>
      <c r="N140" s="330">
        <v>3999.08942591</v>
      </c>
      <c r="O140" s="345">
        <v>0.88868653909111117</v>
      </c>
      <c r="P140" s="330">
        <v>1178.65688591</v>
      </c>
      <c r="Q140" s="368">
        <v>0.26192375242444443</v>
      </c>
      <c r="R140" s="369">
        <v>1140.4111909100002</v>
      </c>
    </row>
    <row r="141" spans="1:19" ht="32.25" customHeight="1" thickBot="1">
      <c r="A141" s="762"/>
      <c r="B141" s="817" t="s">
        <v>283</v>
      </c>
      <c r="C141" s="818"/>
      <c r="D141" s="128" t="s">
        <v>22</v>
      </c>
      <c r="E141" s="272">
        <v>4500</v>
      </c>
      <c r="F141" s="274">
        <v>4500</v>
      </c>
      <c r="G141" s="272">
        <v>0</v>
      </c>
      <c r="H141" s="274">
        <v>0</v>
      </c>
      <c r="I141" s="274">
        <v>4500</v>
      </c>
      <c r="J141" s="274">
        <v>3999.2593699099998</v>
      </c>
      <c r="K141" s="273">
        <v>0.88872430442444439</v>
      </c>
      <c r="L141" s="274">
        <v>0.1699439999997594</v>
      </c>
      <c r="M141" s="272">
        <v>500.7406300900002</v>
      </c>
      <c r="N141" s="272">
        <v>3999.08942591</v>
      </c>
      <c r="O141" s="273">
        <v>0.88868653909111117</v>
      </c>
      <c r="P141" s="272">
        <v>1178.65688591</v>
      </c>
      <c r="Q141" s="364">
        <v>0.26192375242444443</v>
      </c>
      <c r="R141" s="370">
        <v>1140.4111909100002</v>
      </c>
    </row>
    <row r="142" spans="1:19" ht="27.75" customHeight="1" thickBot="1">
      <c r="A142" s="749"/>
      <c r="B142" s="786" t="s">
        <v>30</v>
      </c>
      <c r="C142" s="787"/>
      <c r="D142" s="371" t="s">
        <v>139</v>
      </c>
      <c r="E142" s="280">
        <v>4500</v>
      </c>
      <c r="F142" s="281">
        <v>4500</v>
      </c>
      <c r="G142" s="280">
        <v>0</v>
      </c>
      <c r="H142" s="281">
        <v>0</v>
      </c>
      <c r="I142" s="281">
        <v>4500</v>
      </c>
      <c r="J142" s="281">
        <v>3999.2593699099998</v>
      </c>
      <c r="K142" s="282">
        <v>0.88872430442444439</v>
      </c>
      <c r="L142" s="281">
        <v>0.1699439999997594</v>
      </c>
      <c r="M142" s="280">
        <v>500.7406300900002</v>
      </c>
      <c r="N142" s="280">
        <v>3999.08942591</v>
      </c>
      <c r="O142" s="282">
        <v>0.88868653909111117</v>
      </c>
      <c r="P142" s="280">
        <v>1178.65688591</v>
      </c>
      <c r="Q142" s="365">
        <v>0.26192375242444443</v>
      </c>
      <c r="R142" s="283">
        <v>1140.4111909100002</v>
      </c>
    </row>
    <row r="143" spans="1:19" ht="18" customHeight="1" thickBot="1">
      <c r="A143" s="784" t="s">
        <v>195</v>
      </c>
      <c r="B143" s="784"/>
      <c r="C143" s="784"/>
      <c r="D143" s="784"/>
      <c r="E143" s="784"/>
      <c r="F143" s="784"/>
      <c r="G143" s="784"/>
      <c r="H143" s="784"/>
      <c r="I143" s="784"/>
      <c r="J143" s="784"/>
      <c r="K143" s="784"/>
      <c r="L143" s="784"/>
      <c r="M143" s="784"/>
      <c r="N143" s="785"/>
      <c r="O143" s="784"/>
      <c r="P143" s="784"/>
      <c r="Q143" s="784"/>
    </row>
    <row r="144" spans="1:19" s="20" customFormat="1" ht="68.25" customHeight="1">
      <c r="A144" s="230" t="s">
        <v>2</v>
      </c>
      <c r="B144" s="231" t="s">
        <v>3</v>
      </c>
      <c r="C144" s="232" t="s">
        <v>186</v>
      </c>
      <c r="D144" s="233" t="s">
        <v>4</v>
      </c>
      <c r="E144" s="234" t="s">
        <v>5</v>
      </c>
      <c r="F144" s="233" t="s">
        <v>6</v>
      </c>
      <c r="G144" s="233" t="s">
        <v>187</v>
      </c>
      <c r="H144" s="233" t="s">
        <v>188</v>
      </c>
      <c r="I144" s="233" t="s">
        <v>6</v>
      </c>
      <c r="J144" s="233" t="s">
        <v>9</v>
      </c>
      <c r="K144" s="235" t="s">
        <v>10</v>
      </c>
      <c r="L144" s="233" t="s">
        <v>11</v>
      </c>
      <c r="M144" s="233" t="s">
        <v>12</v>
      </c>
      <c r="N144" s="234" t="s">
        <v>13</v>
      </c>
      <c r="O144" s="233" t="s">
        <v>14</v>
      </c>
      <c r="P144" s="234" t="s">
        <v>15</v>
      </c>
      <c r="Q144" s="236" t="s">
        <v>16</v>
      </c>
      <c r="R144" s="263" t="s">
        <v>189</v>
      </c>
    </row>
    <row r="145" spans="1:18" s="19" customFormat="1" ht="62.25" customHeight="1" thickBot="1">
      <c r="A145" s="767" t="s">
        <v>148</v>
      </c>
      <c r="B145" s="372" t="s">
        <v>146</v>
      </c>
      <c r="C145" s="265" t="s">
        <v>224</v>
      </c>
      <c r="D145" s="74" t="s">
        <v>147</v>
      </c>
      <c r="E145" s="245">
        <v>451</v>
      </c>
      <c r="F145" s="266">
        <v>451</v>
      </c>
      <c r="G145" s="266">
        <v>0</v>
      </c>
      <c r="H145" s="266">
        <v>0</v>
      </c>
      <c r="I145" s="241">
        <v>451</v>
      </c>
      <c r="J145" s="266">
        <v>397.68438600000002</v>
      </c>
      <c r="K145" s="267">
        <v>0.88178356097560984</v>
      </c>
      <c r="L145" s="373">
        <v>2.9483999999999924</v>
      </c>
      <c r="M145" s="245">
        <v>53.315613999999982</v>
      </c>
      <c r="N145" s="245">
        <v>394.73598600000003</v>
      </c>
      <c r="O145" s="267">
        <v>0.8752460886917961</v>
      </c>
      <c r="P145" s="245">
        <v>391.446009</v>
      </c>
      <c r="Q145" s="374">
        <v>0.86795123946784924</v>
      </c>
      <c r="R145" s="375">
        <v>0</v>
      </c>
    </row>
    <row r="146" spans="1:18" ht="39" customHeight="1" thickBot="1">
      <c r="A146" s="769"/>
      <c r="B146" s="786" t="s">
        <v>30</v>
      </c>
      <c r="C146" s="808"/>
      <c r="D146" s="787"/>
      <c r="E146" s="280">
        <v>451</v>
      </c>
      <c r="F146" s="281">
        <v>451</v>
      </c>
      <c r="G146" s="280">
        <v>0</v>
      </c>
      <c r="H146" s="281">
        <v>0</v>
      </c>
      <c r="I146" s="281">
        <v>451</v>
      </c>
      <c r="J146" s="281">
        <v>397.68438600000002</v>
      </c>
      <c r="K146" s="282">
        <v>0.88178356097560984</v>
      </c>
      <c r="L146" s="376">
        <v>2.9483999999999924</v>
      </c>
      <c r="M146" s="280">
        <v>53.315613999999982</v>
      </c>
      <c r="N146" s="280">
        <v>394.73598600000003</v>
      </c>
      <c r="O146" s="282">
        <v>0.8752460886917961</v>
      </c>
      <c r="P146" s="280">
        <v>391.446009</v>
      </c>
      <c r="Q146" s="377">
        <v>0.86795123946784924</v>
      </c>
      <c r="R146" s="321">
        <v>0</v>
      </c>
    </row>
    <row r="147" spans="1:18" ht="18" customHeight="1" thickBot="1">
      <c r="A147" s="813" t="s">
        <v>195</v>
      </c>
      <c r="B147" s="813"/>
      <c r="C147" s="813"/>
      <c r="D147" s="813"/>
      <c r="E147" s="813"/>
      <c r="F147" s="813"/>
      <c r="G147" s="813"/>
      <c r="H147" s="813"/>
      <c r="I147" s="813"/>
      <c r="J147" s="813"/>
      <c r="K147" s="813"/>
      <c r="L147" s="813"/>
      <c r="M147" s="813"/>
      <c r="N147" s="814"/>
      <c r="O147" s="813"/>
      <c r="P147" s="813"/>
      <c r="Q147" s="803"/>
    </row>
    <row r="148" spans="1:18" s="20" customFormat="1" ht="66" customHeight="1">
      <c r="A148" s="230" t="s">
        <v>2</v>
      </c>
      <c r="B148" s="231" t="s">
        <v>3</v>
      </c>
      <c r="C148" s="232" t="s">
        <v>186</v>
      </c>
      <c r="D148" s="233" t="s">
        <v>4</v>
      </c>
      <c r="E148" s="234" t="s">
        <v>5</v>
      </c>
      <c r="F148" s="233" t="s">
        <v>6</v>
      </c>
      <c r="G148" s="233" t="s">
        <v>187</v>
      </c>
      <c r="H148" s="233" t="s">
        <v>188</v>
      </c>
      <c r="I148" s="233" t="s">
        <v>6</v>
      </c>
      <c r="J148" s="233" t="s">
        <v>9</v>
      </c>
      <c r="K148" s="235" t="s">
        <v>10</v>
      </c>
      <c r="L148" s="233" t="s">
        <v>11</v>
      </c>
      <c r="M148" s="233" t="s">
        <v>12</v>
      </c>
      <c r="N148" s="234" t="s">
        <v>13</v>
      </c>
      <c r="O148" s="233" t="s">
        <v>14</v>
      </c>
      <c r="P148" s="234" t="s">
        <v>15</v>
      </c>
      <c r="Q148" s="234" t="s">
        <v>16</v>
      </c>
      <c r="R148" s="295" t="s">
        <v>189</v>
      </c>
    </row>
    <row r="149" spans="1:18" s="19" customFormat="1" ht="40.5" customHeight="1">
      <c r="A149" s="762" t="s">
        <v>149</v>
      </c>
      <c r="B149" s="238" t="s">
        <v>170</v>
      </c>
      <c r="C149" s="239" t="s">
        <v>224</v>
      </c>
      <c r="D149" s="64" t="s">
        <v>224</v>
      </c>
      <c r="E149" s="240">
        <v>5706.3574909999998</v>
      </c>
      <c r="F149" s="241">
        <v>5706.3574909999998</v>
      </c>
      <c r="G149" s="241">
        <v>0</v>
      </c>
      <c r="H149" s="241">
        <v>0</v>
      </c>
      <c r="I149" s="241">
        <v>5706.3574909999998</v>
      </c>
      <c r="J149" s="241">
        <v>5606.5101280899989</v>
      </c>
      <c r="K149" s="242">
        <v>0.98250243468491438</v>
      </c>
      <c r="L149" s="241">
        <v>36.343648989998655</v>
      </c>
      <c r="M149" s="240">
        <v>99.847362910000811</v>
      </c>
      <c r="N149" s="240">
        <v>5570.1664791000003</v>
      </c>
      <c r="O149" s="378">
        <v>0.97613345954669006</v>
      </c>
      <c r="P149" s="240">
        <v>5129.8795155100006</v>
      </c>
      <c r="Q149" s="242">
        <v>0.89897618990762262</v>
      </c>
      <c r="R149" s="247">
        <v>0</v>
      </c>
    </row>
    <row r="150" spans="1:18" ht="27.75" customHeight="1">
      <c r="A150" s="762"/>
      <c r="B150" s="815" t="s">
        <v>257</v>
      </c>
      <c r="C150" s="816"/>
      <c r="D150" s="379" t="s">
        <v>62</v>
      </c>
      <c r="E150" s="249">
        <v>5706.3574909999998</v>
      </c>
      <c r="F150" s="250">
        <v>5706.3574909999998</v>
      </c>
      <c r="G150" s="250">
        <v>0</v>
      </c>
      <c r="H150" s="250">
        <v>0</v>
      </c>
      <c r="I150" s="250">
        <v>5706.3574909999998</v>
      </c>
      <c r="J150" s="250">
        <v>5606.5101280899989</v>
      </c>
      <c r="K150" s="251">
        <v>0.98250243468491438</v>
      </c>
      <c r="L150" s="250">
        <v>36.343648989998655</v>
      </c>
      <c r="M150" s="249">
        <v>99.847362910000811</v>
      </c>
      <c r="N150" s="249">
        <v>5570.1664791000003</v>
      </c>
      <c r="O150" s="380">
        <v>0.97613345954669006</v>
      </c>
      <c r="P150" s="249">
        <v>5129.8795155100006</v>
      </c>
      <c r="Q150" s="251">
        <v>0.89897618990762262</v>
      </c>
      <c r="R150" s="252">
        <v>0</v>
      </c>
    </row>
    <row r="151" spans="1:18" ht="45">
      <c r="A151" s="762"/>
      <c r="B151" s="238" t="s">
        <v>152</v>
      </c>
      <c r="C151" s="239" t="s">
        <v>153</v>
      </c>
      <c r="D151" s="64" t="s">
        <v>153</v>
      </c>
      <c r="E151" s="240">
        <v>1769.2</v>
      </c>
      <c r="F151" s="241">
        <v>583.351091</v>
      </c>
      <c r="G151" s="241">
        <v>0</v>
      </c>
      <c r="H151" s="241">
        <v>1186</v>
      </c>
      <c r="I151" s="241">
        <v>583.20000000000005</v>
      </c>
      <c r="J151" s="241">
        <v>583.351091</v>
      </c>
      <c r="K151" s="242">
        <v>1.0002590723593963</v>
      </c>
      <c r="L151" s="241">
        <v>0</v>
      </c>
      <c r="M151" s="240">
        <v>-0.15109099999995124</v>
      </c>
      <c r="N151" s="240">
        <v>583.351091</v>
      </c>
      <c r="O151" s="381">
        <v>1.0002590723593963</v>
      </c>
      <c r="P151" s="244">
        <v>503.038522</v>
      </c>
      <c r="Q151" s="255">
        <v>0.86254890603566525</v>
      </c>
      <c r="R151" s="256">
        <v>503.038522</v>
      </c>
    </row>
    <row r="152" spans="1:18" ht="45">
      <c r="A152" s="762"/>
      <c r="B152" s="238" t="s">
        <v>154</v>
      </c>
      <c r="C152" s="239" t="s">
        <v>155</v>
      </c>
      <c r="D152" s="64" t="s">
        <v>155</v>
      </c>
      <c r="E152" s="240">
        <v>4802.1000000000004</v>
      </c>
      <c r="F152" s="241">
        <v>4802.1000000000004</v>
      </c>
      <c r="G152" s="241">
        <v>0</v>
      </c>
      <c r="H152" s="241">
        <v>0</v>
      </c>
      <c r="I152" s="241">
        <v>4802.1000000000004</v>
      </c>
      <c r="J152" s="241">
        <v>4802.1000000000004</v>
      </c>
      <c r="K152" s="242">
        <v>1</v>
      </c>
      <c r="L152" s="241">
        <v>0</v>
      </c>
      <c r="M152" s="240">
        <v>0</v>
      </c>
      <c r="N152" s="240">
        <v>4802.1000000000004</v>
      </c>
      <c r="O152" s="381">
        <v>1</v>
      </c>
      <c r="P152" s="244">
        <v>4802.1000000000004</v>
      </c>
      <c r="Q152" s="255">
        <v>1</v>
      </c>
      <c r="R152" s="256">
        <v>4802.1000000000004</v>
      </c>
    </row>
    <row r="153" spans="1:18" ht="45">
      <c r="A153" s="762"/>
      <c r="B153" s="238" t="s">
        <v>156</v>
      </c>
      <c r="C153" s="239" t="s">
        <v>157</v>
      </c>
      <c r="D153" s="64" t="s">
        <v>157</v>
      </c>
      <c r="E153" s="240">
        <v>3412.3</v>
      </c>
      <c r="F153" s="241">
        <v>3412.3</v>
      </c>
      <c r="G153" s="241">
        <v>0</v>
      </c>
      <c r="H153" s="241">
        <v>0</v>
      </c>
      <c r="I153" s="241">
        <v>3412.3</v>
      </c>
      <c r="J153" s="241">
        <v>3412.3</v>
      </c>
      <c r="K153" s="242">
        <v>1</v>
      </c>
      <c r="L153" s="241">
        <v>0</v>
      </c>
      <c r="M153" s="240">
        <v>0</v>
      </c>
      <c r="N153" s="240">
        <v>3412.3</v>
      </c>
      <c r="O153" s="381">
        <v>1</v>
      </c>
      <c r="P153" s="244">
        <v>3412.2999989999998</v>
      </c>
      <c r="Q153" s="255">
        <v>0.99999999970694242</v>
      </c>
      <c r="R153" s="256">
        <v>3412.2999989999998</v>
      </c>
    </row>
    <row r="154" spans="1:18" ht="45">
      <c r="A154" s="762"/>
      <c r="B154" s="238" t="s">
        <v>158</v>
      </c>
      <c r="C154" s="239" t="s">
        <v>159</v>
      </c>
      <c r="D154" s="64" t="s">
        <v>159</v>
      </c>
      <c r="E154" s="240">
        <v>2656.2</v>
      </c>
      <c r="F154" s="241">
        <v>2656.2</v>
      </c>
      <c r="G154" s="241">
        <v>0</v>
      </c>
      <c r="H154" s="241">
        <v>0</v>
      </c>
      <c r="I154" s="241">
        <v>2656.2</v>
      </c>
      <c r="J154" s="241">
        <v>2656.2</v>
      </c>
      <c r="K154" s="242">
        <v>1</v>
      </c>
      <c r="L154" s="241">
        <v>0</v>
      </c>
      <c r="M154" s="240">
        <v>0</v>
      </c>
      <c r="N154" s="240">
        <v>2656.2</v>
      </c>
      <c r="O154" s="381">
        <v>1</v>
      </c>
      <c r="P154" s="244">
        <v>2656.2</v>
      </c>
      <c r="Q154" s="255">
        <v>1</v>
      </c>
      <c r="R154" s="256">
        <v>2656.2</v>
      </c>
    </row>
    <row r="155" spans="1:18" ht="30" customHeight="1">
      <c r="A155" s="762"/>
      <c r="B155" s="238" t="s">
        <v>160</v>
      </c>
      <c r="C155" s="239" t="s">
        <v>161</v>
      </c>
      <c r="D155" s="64" t="s">
        <v>161</v>
      </c>
      <c r="E155" s="240">
        <v>3408.9</v>
      </c>
      <c r="F155" s="241">
        <v>3408.9</v>
      </c>
      <c r="G155" s="241">
        <v>0</v>
      </c>
      <c r="H155" s="241">
        <v>0</v>
      </c>
      <c r="I155" s="241">
        <v>3408.9</v>
      </c>
      <c r="J155" s="241">
        <v>3408.9</v>
      </c>
      <c r="K155" s="242">
        <v>1</v>
      </c>
      <c r="L155" s="241">
        <v>0</v>
      </c>
      <c r="M155" s="240">
        <v>0</v>
      </c>
      <c r="N155" s="240">
        <v>3408.9</v>
      </c>
      <c r="O155" s="381">
        <v>1</v>
      </c>
      <c r="P155" s="244">
        <v>3408.9</v>
      </c>
      <c r="Q155" s="255">
        <v>1</v>
      </c>
      <c r="R155" s="256">
        <v>3408.9</v>
      </c>
    </row>
    <row r="156" spans="1:18" ht="30" customHeight="1">
      <c r="A156" s="762"/>
      <c r="B156" s="238" t="s">
        <v>162</v>
      </c>
      <c r="C156" s="239" t="s">
        <v>163</v>
      </c>
      <c r="D156" s="64" t="s">
        <v>163</v>
      </c>
      <c r="E156" s="240">
        <v>5394.2</v>
      </c>
      <c r="F156" s="241">
        <v>5394.2</v>
      </c>
      <c r="G156" s="241">
        <v>0</v>
      </c>
      <c r="H156" s="241">
        <v>0</v>
      </c>
      <c r="I156" s="241">
        <v>5394.2</v>
      </c>
      <c r="J156" s="241">
        <v>5394.2</v>
      </c>
      <c r="K156" s="242">
        <v>1</v>
      </c>
      <c r="L156" s="241">
        <v>0</v>
      </c>
      <c r="M156" s="240">
        <v>0</v>
      </c>
      <c r="N156" s="240">
        <v>5394.2</v>
      </c>
      <c r="O156" s="381">
        <v>1</v>
      </c>
      <c r="P156" s="244">
        <v>5394.2</v>
      </c>
      <c r="Q156" s="255">
        <v>1</v>
      </c>
      <c r="R156" s="256">
        <v>5394.2</v>
      </c>
    </row>
    <row r="157" spans="1:18" ht="24" customHeight="1">
      <c r="A157" s="762"/>
      <c r="B157" s="804" t="s">
        <v>22</v>
      </c>
      <c r="C157" s="805"/>
      <c r="D157" s="128" t="s">
        <v>22</v>
      </c>
      <c r="E157" s="272">
        <v>21442.899999999998</v>
      </c>
      <c r="F157" s="272">
        <v>20257.051091000001</v>
      </c>
      <c r="G157" s="272">
        <v>0</v>
      </c>
      <c r="H157" s="272">
        <v>1186</v>
      </c>
      <c r="I157" s="272">
        <v>20256.899999999998</v>
      </c>
      <c r="J157" s="272">
        <v>20257.051091000001</v>
      </c>
      <c r="K157" s="273">
        <v>1.0000074587424534</v>
      </c>
      <c r="L157" s="274">
        <v>0</v>
      </c>
      <c r="M157" s="274">
        <v>-0.15109099999995124</v>
      </c>
      <c r="N157" s="272">
        <v>20257.051091000001</v>
      </c>
      <c r="O157" s="382">
        <v>1.0000074587424534</v>
      </c>
      <c r="P157" s="272">
        <v>20176.738520999999</v>
      </c>
      <c r="Q157" s="273">
        <v>0.9960427568384107</v>
      </c>
      <c r="R157" s="290">
        <v>20176.738520999999</v>
      </c>
    </row>
    <row r="158" spans="1:18" ht="29.25" customHeight="1">
      <c r="A158" s="762"/>
      <c r="B158" s="297" t="s">
        <v>72</v>
      </c>
      <c r="C158" s="253" t="s">
        <v>164</v>
      </c>
      <c r="D158" s="64" t="s">
        <v>164</v>
      </c>
      <c r="E158" s="240">
        <v>170.7</v>
      </c>
      <c r="F158" s="241">
        <v>197.73940999999999</v>
      </c>
      <c r="G158" s="241">
        <v>27.04</v>
      </c>
      <c r="H158" s="241">
        <v>0</v>
      </c>
      <c r="I158" s="241">
        <v>197.73999999999998</v>
      </c>
      <c r="J158" s="241">
        <v>196.85124999999999</v>
      </c>
      <c r="K158" s="242">
        <v>0.99550546171740673</v>
      </c>
      <c r="L158" s="241">
        <v>0</v>
      </c>
      <c r="M158" s="240">
        <v>0.88874999999998749</v>
      </c>
      <c r="N158" s="240">
        <v>196.85124999999999</v>
      </c>
      <c r="O158" s="381">
        <v>0.99550546171740673</v>
      </c>
      <c r="P158" s="244">
        <v>196.85124999999999</v>
      </c>
      <c r="Q158" s="255">
        <v>0.99550546171740673</v>
      </c>
      <c r="R158" s="256">
        <v>196.85124999999999</v>
      </c>
    </row>
    <row r="159" spans="1:18" ht="30.75" customHeight="1">
      <c r="A159" s="762"/>
      <c r="B159" s="297" t="s">
        <v>165</v>
      </c>
      <c r="C159" s="253" t="s">
        <v>73</v>
      </c>
      <c r="D159" s="64" t="s">
        <v>73</v>
      </c>
      <c r="E159" s="240">
        <v>2780.8</v>
      </c>
      <c r="F159" s="241">
        <v>2780.8</v>
      </c>
      <c r="G159" s="241">
        <v>0</v>
      </c>
      <c r="H159" s="241">
        <v>0</v>
      </c>
      <c r="I159" s="241">
        <v>2780.8</v>
      </c>
      <c r="J159" s="241">
        <v>2586.367569</v>
      </c>
      <c r="K159" s="242">
        <v>0.9300803973676639</v>
      </c>
      <c r="L159" s="241">
        <v>0</v>
      </c>
      <c r="M159" s="240">
        <v>194.43243100000018</v>
      </c>
      <c r="N159" s="240">
        <v>2586.367569</v>
      </c>
      <c r="O159" s="381">
        <v>0.9300803973676639</v>
      </c>
      <c r="P159" s="244">
        <v>2586.367569</v>
      </c>
      <c r="Q159" s="255">
        <v>0.9300803973676639</v>
      </c>
      <c r="R159" s="256">
        <v>2586.367569</v>
      </c>
    </row>
    <row r="160" spans="1:18" ht="24.75" customHeight="1">
      <c r="A160" s="762"/>
      <c r="B160" s="804" t="s">
        <v>225</v>
      </c>
      <c r="C160" s="805"/>
      <c r="D160" s="128" t="s">
        <v>74</v>
      </c>
      <c r="E160" s="272">
        <v>2951.5</v>
      </c>
      <c r="F160" s="272">
        <v>2978.5394100000003</v>
      </c>
      <c r="G160" s="272">
        <v>27.04</v>
      </c>
      <c r="H160" s="272">
        <v>0</v>
      </c>
      <c r="I160" s="272">
        <v>2978.54</v>
      </c>
      <c r="J160" s="272">
        <v>2783.2188190000002</v>
      </c>
      <c r="K160" s="273">
        <v>0.93442385161857833</v>
      </c>
      <c r="L160" s="274">
        <v>0</v>
      </c>
      <c r="M160" s="274">
        <v>195.32118100000017</v>
      </c>
      <c r="N160" s="272">
        <v>2783.2188190000002</v>
      </c>
      <c r="O160" s="382">
        <v>0.93442385161857833</v>
      </c>
      <c r="P160" s="272">
        <v>2783.2188190000002</v>
      </c>
      <c r="Q160" s="273">
        <v>0.93442385161857833</v>
      </c>
      <c r="R160" s="290">
        <v>2783.2188190000002</v>
      </c>
    </row>
    <row r="161" spans="1:18" ht="75">
      <c r="A161" s="762"/>
      <c r="B161" s="238" t="s">
        <v>284</v>
      </c>
      <c r="C161" s="239" t="s">
        <v>285</v>
      </c>
      <c r="D161" s="64" t="s">
        <v>245</v>
      </c>
      <c r="E161" s="240">
        <v>6362.7580779999998</v>
      </c>
      <c r="F161" s="254">
        <v>5009.8979600000002</v>
      </c>
      <c r="G161" s="254">
        <v>0</v>
      </c>
      <c r="H161" s="241">
        <v>1352.8601180000001</v>
      </c>
      <c r="I161" s="241">
        <v>5009.8979600000002</v>
      </c>
      <c r="J161" s="241">
        <v>5009.89795899</v>
      </c>
      <c r="K161" s="242">
        <v>0.99999999979839904</v>
      </c>
      <c r="L161" s="241">
        <v>120.29855123000016</v>
      </c>
      <c r="M161" s="240">
        <v>1.0100002327817492E-6</v>
      </c>
      <c r="N161" s="240">
        <v>4889.5994077599998</v>
      </c>
      <c r="O161" s="378">
        <v>0.9759878238637818</v>
      </c>
      <c r="P161" s="240">
        <v>3509.8794531100002</v>
      </c>
      <c r="Q161" s="242">
        <v>0.70058901022207642</v>
      </c>
      <c r="R161" s="247">
        <v>3505.8794531100002</v>
      </c>
    </row>
    <row r="162" spans="1:18" ht="24" customHeight="1" thickBot="1">
      <c r="A162" s="762"/>
      <c r="B162" s="806" t="s">
        <v>27</v>
      </c>
      <c r="C162" s="807"/>
      <c r="D162" s="133" t="s">
        <v>27</v>
      </c>
      <c r="E162" s="276">
        <v>6362.7580779999998</v>
      </c>
      <c r="F162" s="276">
        <v>5009.8979600000002</v>
      </c>
      <c r="G162" s="276">
        <v>0</v>
      </c>
      <c r="H162" s="276">
        <v>1352.8601180000001</v>
      </c>
      <c r="I162" s="276">
        <v>5009.8979600000002</v>
      </c>
      <c r="J162" s="277">
        <v>5009.89795899</v>
      </c>
      <c r="K162" s="278">
        <v>0.99999999979839904</v>
      </c>
      <c r="L162" s="277">
        <v>120.29855123000016</v>
      </c>
      <c r="M162" s="276">
        <v>1.0100002327817492E-6</v>
      </c>
      <c r="N162" s="276">
        <v>4889.5994077599998</v>
      </c>
      <c r="O162" s="383">
        <v>0.9759878238637818</v>
      </c>
      <c r="P162" s="276">
        <v>3509.8794531100002</v>
      </c>
      <c r="Q162" s="278">
        <v>0.70058901022207642</v>
      </c>
      <c r="R162" s="291">
        <v>3505.8794531100002</v>
      </c>
    </row>
    <row r="163" spans="1:18" ht="32.25" customHeight="1" thickBot="1">
      <c r="A163" s="749"/>
      <c r="B163" s="786" t="s">
        <v>30</v>
      </c>
      <c r="C163" s="808"/>
      <c r="D163" s="787"/>
      <c r="E163" s="280">
        <v>36463.515568999996</v>
      </c>
      <c r="F163" s="280">
        <v>33951.845952000003</v>
      </c>
      <c r="G163" s="280">
        <v>27.04</v>
      </c>
      <c r="H163" s="280">
        <v>2538.8601180000001</v>
      </c>
      <c r="I163" s="280">
        <v>33951.695451</v>
      </c>
      <c r="J163" s="280">
        <v>33656.677997079998</v>
      </c>
      <c r="K163" s="282">
        <v>0.99131067093996006</v>
      </c>
      <c r="L163" s="281">
        <v>156.64220021999881</v>
      </c>
      <c r="M163" s="281">
        <v>295.01745392000123</v>
      </c>
      <c r="N163" s="280">
        <v>33500.03579686</v>
      </c>
      <c r="O163" s="384">
        <v>0.98669699264969413</v>
      </c>
      <c r="P163" s="280">
        <v>31599.716308620002</v>
      </c>
      <c r="Q163" s="282">
        <v>0.93072572338031134</v>
      </c>
      <c r="R163" s="283">
        <v>26465.83679311</v>
      </c>
    </row>
    <row r="164" spans="1:18" ht="20.25" customHeight="1" thickBot="1">
      <c r="A164" s="385" t="s">
        <v>195</v>
      </c>
      <c r="B164" s="386"/>
      <c r="C164" s="386"/>
      <c r="D164" s="386"/>
      <c r="E164" s="386"/>
      <c r="F164" s="386"/>
      <c r="G164" s="386"/>
      <c r="H164" s="387"/>
      <c r="I164" s="386"/>
      <c r="J164" s="386"/>
      <c r="K164" s="386"/>
      <c r="L164" s="386"/>
      <c r="M164" s="386"/>
      <c r="N164" s="388"/>
      <c r="O164" s="386"/>
      <c r="P164" s="386"/>
      <c r="Q164" s="386"/>
    </row>
    <row r="165" spans="1:18" s="20" customFormat="1" ht="68.25" customHeight="1">
      <c r="A165" s="230" t="s">
        <v>2</v>
      </c>
      <c r="B165" s="231" t="s">
        <v>3</v>
      </c>
      <c r="C165" s="232" t="s">
        <v>186</v>
      </c>
      <c r="D165" s="233" t="s">
        <v>4</v>
      </c>
      <c r="E165" s="234" t="s">
        <v>5</v>
      </c>
      <c r="F165" s="233" t="s">
        <v>6</v>
      </c>
      <c r="G165" s="233" t="s">
        <v>187</v>
      </c>
      <c r="H165" s="233" t="s">
        <v>188</v>
      </c>
      <c r="I165" s="233" t="s">
        <v>6</v>
      </c>
      <c r="J165" s="233" t="s">
        <v>9</v>
      </c>
      <c r="K165" s="235" t="s">
        <v>10</v>
      </c>
      <c r="L165" s="233" t="s">
        <v>11</v>
      </c>
      <c r="M165" s="233" t="s">
        <v>12</v>
      </c>
      <c r="N165" s="234" t="s">
        <v>13</v>
      </c>
      <c r="O165" s="233" t="s">
        <v>14</v>
      </c>
      <c r="P165" s="234" t="s">
        <v>15</v>
      </c>
      <c r="Q165" s="236" t="s">
        <v>16</v>
      </c>
      <c r="R165" s="295" t="s">
        <v>189</v>
      </c>
    </row>
    <row r="166" spans="1:18" ht="27" customHeight="1">
      <c r="A166" s="767" t="s">
        <v>168</v>
      </c>
      <c r="B166" s="389" t="s">
        <v>63</v>
      </c>
      <c r="C166" s="265" t="s">
        <v>64</v>
      </c>
      <c r="D166" s="74" t="s">
        <v>64</v>
      </c>
      <c r="E166" s="245">
        <v>29724.9</v>
      </c>
      <c r="F166" s="266">
        <v>29374.9</v>
      </c>
      <c r="G166" s="266">
        <v>0</v>
      </c>
      <c r="H166" s="266">
        <v>350</v>
      </c>
      <c r="I166" s="241">
        <v>29374.9</v>
      </c>
      <c r="J166" s="266">
        <v>27273.494083500002</v>
      </c>
      <c r="K166" s="267">
        <v>0.92846253377883836</v>
      </c>
      <c r="L166" s="266">
        <v>326.32796050000252</v>
      </c>
      <c r="M166" s="245">
        <v>2101.4059164999999</v>
      </c>
      <c r="N166" s="330">
        <v>26947.166122999999</v>
      </c>
      <c r="O166" s="332">
        <v>0.91735345900751997</v>
      </c>
      <c r="P166" s="330">
        <v>26621.223495999999</v>
      </c>
      <c r="Q166" s="390">
        <v>0.90625750201702804</v>
      </c>
      <c r="R166" s="333">
        <v>26621.223495999999</v>
      </c>
    </row>
    <row r="167" spans="1:18" ht="27" customHeight="1">
      <c r="A167" s="768"/>
      <c r="B167" s="391" t="s">
        <v>65</v>
      </c>
      <c r="C167" s="265" t="s">
        <v>66</v>
      </c>
      <c r="D167" s="64" t="s">
        <v>66</v>
      </c>
      <c r="E167" s="240">
        <v>10651.5</v>
      </c>
      <c r="F167" s="241">
        <v>10651.5</v>
      </c>
      <c r="G167" s="241">
        <v>0</v>
      </c>
      <c r="H167" s="241">
        <v>0</v>
      </c>
      <c r="I167" s="241">
        <v>10651.5</v>
      </c>
      <c r="J167" s="241">
        <v>9763.9742800000004</v>
      </c>
      <c r="K167" s="242">
        <v>0.91667598741961231</v>
      </c>
      <c r="L167" s="241">
        <v>0</v>
      </c>
      <c r="M167" s="240">
        <v>887.52571999999964</v>
      </c>
      <c r="N167" s="244">
        <v>9763.9742800000004</v>
      </c>
      <c r="O167" s="255">
        <v>0.91667598741961231</v>
      </c>
      <c r="P167" s="244">
        <v>9763.9742800000004</v>
      </c>
      <c r="Q167" s="392">
        <v>0.91667598741961231</v>
      </c>
      <c r="R167" s="333">
        <v>9763.9742800000004</v>
      </c>
    </row>
    <row r="168" spans="1:18" ht="47.25" customHeight="1">
      <c r="A168" s="768"/>
      <c r="B168" s="391" t="s">
        <v>67</v>
      </c>
      <c r="C168" s="265" t="s">
        <v>68</v>
      </c>
      <c r="D168" s="64" t="s">
        <v>68</v>
      </c>
      <c r="E168" s="240">
        <v>4834.1000000000004</v>
      </c>
      <c r="F168" s="241">
        <v>5184.1000000000004</v>
      </c>
      <c r="G168" s="241">
        <v>350</v>
      </c>
      <c r="H168" s="241">
        <v>0</v>
      </c>
      <c r="I168" s="241">
        <v>5184.1000000000004</v>
      </c>
      <c r="J168" s="241">
        <v>4465.4315889999998</v>
      </c>
      <c r="K168" s="242">
        <v>0.86137065045041561</v>
      </c>
      <c r="L168" s="241">
        <v>0</v>
      </c>
      <c r="M168" s="240">
        <v>718.66841100000056</v>
      </c>
      <c r="N168" s="244">
        <v>4465.4315889999998</v>
      </c>
      <c r="O168" s="255">
        <v>0.86137065045041561</v>
      </c>
      <c r="P168" s="244">
        <v>4435.8939179999998</v>
      </c>
      <c r="Q168" s="392">
        <v>0.85567290715842659</v>
      </c>
      <c r="R168" s="333">
        <v>4435.8939179999998</v>
      </c>
    </row>
    <row r="169" spans="1:18" ht="39" customHeight="1">
      <c r="A169" s="768"/>
      <c r="B169" s="804" t="s">
        <v>223</v>
      </c>
      <c r="C169" s="805"/>
      <c r="D169" s="393" t="s">
        <v>169</v>
      </c>
      <c r="E169" s="272">
        <v>45210.5</v>
      </c>
      <c r="F169" s="272">
        <v>45210.5</v>
      </c>
      <c r="G169" s="272">
        <v>350</v>
      </c>
      <c r="H169" s="272">
        <v>350</v>
      </c>
      <c r="I169" s="272">
        <v>45210.5</v>
      </c>
      <c r="J169" s="272">
        <v>41502.899952500004</v>
      </c>
      <c r="K169" s="273">
        <v>0.91799250069121119</v>
      </c>
      <c r="L169" s="272">
        <v>326.32796050000252</v>
      </c>
      <c r="M169" s="274">
        <v>3707.6000475000001</v>
      </c>
      <c r="N169" s="272">
        <v>41176.571991999997</v>
      </c>
      <c r="O169" s="273">
        <v>0.91077453228785343</v>
      </c>
      <c r="P169" s="272">
        <v>40821.091694000002</v>
      </c>
      <c r="Q169" s="364">
        <v>0.90291175045619942</v>
      </c>
      <c r="R169" s="290">
        <v>40821.091694000002</v>
      </c>
    </row>
    <row r="170" spans="1:18" ht="24.75" customHeight="1">
      <c r="A170" s="768"/>
      <c r="B170" s="391" t="s">
        <v>170</v>
      </c>
      <c r="C170" s="239" t="s">
        <v>224</v>
      </c>
      <c r="D170" s="2" t="s">
        <v>171</v>
      </c>
      <c r="E170" s="240">
        <v>1947.1416240000001</v>
      </c>
      <c r="F170" s="241">
        <v>1947.1416240000001</v>
      </c>
      <c r="G170" s="241"/>
      <c r="H170" s="241">
        <v>0</v>
      </c>
      <c r="I170" s="241">
        <v>1947.1416240000001</v>
      </c>
      <c r="J170" s="241">
        <v>1915.8410509999999</v>
      </c>
      <c r="K170" s="242">
        <v>0.98392486061917794</v>
      </c>
      <c r="L170" s="241">
        <v>0.71789081999986593</v>
      </c>
      <c r="M170" s="240">
        <v>31.300573000000213</v>
      </c>
      <c r="N170" s="244">
        <v>1915.12316018</v>
      </c>
      <c r="O170" s="270">
        <v>0.98355617104305704</v>
      </c>
      <c r="P170" s="244">
        <v>1698.1090600000002</v>
      </c>
      <c r="Q170" s="392">
        <v>0.87210351782814133</v>
      </c>
      <c r="R170" s="256">
        <v>0</v>
      </c>
    </row>
    <row r="171" spans="1:18" ht="39.75" thickBot="1">
      <c r="A171" s="768"/>
      <c r="B171" s="806" t="s">
        <v>257</v>
      </c>
      <c r="C171" s="807"/>
      <c r="D171" s="394" t="s">
        <v>62</v>
      </c>
      <c r="E171" s="276">
        <v>1947.1416240000001</v>
      </c>
      <c r="F171" s="277">
        <v>1947.1416240000001</v>
      </c>
      <c r="G171" s="276">
        <v>0</v>
      </c>
      <c r="H171" s="277">
        <v>0</v>
      </c>
      <c r="I171" s="277">
        <v>1947.1416240000001</v>
      </c>
      <c r="J171" s="395">
        <v>1915.8410509999999</v>
      </c>
      <c r="K171" s="278">
        <v>0.98392486061917794</v>
      </c>
      <c r="L171" s="396">
        <v>0.71789081999986593</v>
      </c>
      <c r="M171" s="277">
        <v>31.300573000000213</v>
      </c>
      <c r="N171" s="276">
        <v>1915.12316018</v>
      </c>
      <c r="O171" s="278">
        <v>0.98355617104305704</v>
      </c>
      <c r="P171" s="276">
        <v>1698.1090600000002</v>
      </c>
      <c r="Q171" s="397">
        <v>0.87210351782814133</v>
      </c>
      <c r="R171" s="291">
        <v>0</v>
      </c>
    </row>
    <row r="172" spans="1:18" ht="27.75" customHeight="1" thickBot="1">
      <c r="A172" s="769"/>
      <c r="B172" s="786" t="s">
        <v>30</v>
      </c>
      <c r="C172" s="808"/>
      <c r="D172" s="787"/>
      <c r="E172" s="280">
        <v>47157.641624000004</v>
      </c>
      <c r="F172" s="280">
        <v>47157.641624000004</v>
      </c>
      <c r="G172" s="280">
        <v>350</v>
      </c>
      <c r="H172" s="280">
        <v>350</v>
      </c>
      <c r="I172" s="280">
        <v>47157.641624000004</v>
      </c>
      <c r="J172" s="280">
        <v>43418.741003500007</v>
      </c>
      <c r="K172" s="282">
        <v>0.92071485146964704</v>
      </c>
      <c r="L172" s="281">
        <v>327.04585132000238</v>
      </c>
      <c r="M172" s="281">
        <v>3738.9006205000005</v>
      </c>
      <c r="N172" s="280">
        <v>43091.69515218</v>
      </c>
      <c r="O172" s="282">
        <v>0.91377969016689087</v>
      </c>
      <c r="P172" s="280">
        <v>42519.200754000005</v>
      </c>
      <c r="Q172" s="365">
        <v>0.90163967683152013</v>
      </c>
      <c r="R172" s="283">
        <v>40821.091694000002</v>
      </c>
    </row>
    <row r="173" spans="1:18" ht="23.25" customHeight="1" thickBot="1">
      <c r="A173" s="803" t="s">
        <v>195</v>
      </c>
      <c r="B173" s="803"/>
      <c r="C173" s="803"/>
      <c r="D173" s="803"/>
      <c r="E173" s="803"/>
      <c r="F173" s="803"/>
      <c r="G173" s="803"/>
      <c r="H173" s="803"/>
      <c r="I173" s="803"/>
      <c r="J173" s="803"/>
      <c r="K173" s="803"/>
      <c r="L173" s="803"/>
      <c r="M173" s="803"/>
      <c r="N173" s="809"/>
      <c r="O173" s="803"/>
      <c r="P173" s="803"/>
      <c r="Q173" s="803"/>
    </row>
    <row r="174" spans="1:18" s="20" customFormat="1" ht="68.25" customHeight="1" thickBot="1">
      <c r="A174" s="230" t="s">
        <v>108</v>
      </c>
      <c r="B174" s="231" t="s">
        <v>3</v>
      </c>
      <c r="C174" s="232" t="s">
        <v>186</v>
      </c>
      <c r="D174" s="233" t="s">
        <v>4</v>
      </c>
      <c r="E174" s="234" t="s">
        <v>5</v>
      </c>
      <c r="F174" s="233" t="s">
        <v>6</v>
      </c>
      <c r="G174" s="233" t="s">
        <v>187</v>
      </c>
      <c r="H174" s="233" t="s">
        <v>188</v>
      </c>
      <c r="I174" s="233" t="s">
        <v>6</v>
      </c>
      <c r="J174" s="233" t="s">
        <v>9</v>
      </c>
      <c r="K174" s="235" t="s">
        <v>10</v>
      </c>
      <c r="L174" s="233" t="s">
        <v>11</v>
      </c>
      <c r="M174" s="233" t="s">
        <v>12</v>
      </c>
      <c r="N174" s="234" t="s">
        <v>13</v>
      </c>
      <c r="O174" s="233" t="s">
        <v>14</v>
      </c>
      <c r="P174" s="234" t="s">
        <v>15</v>
      </c>
      <c r="Q174" s="236" t="s">
        <v>16</v>
      </c>
      <c r="R174" s="263" t="s">
        <v>189</v>
      </c>
    </row>
    <row r="175" spans="1:18" ht="75">
      <c r="A175" s="770" t="s">
        <v>286</v>
      </c>
      <c r="B175" s="238" t="s">
        <v>287</v>
      </c>
      <c r="C175" s="239" t="s">
        <v>288</v>
      </c>
      <c r="D175" s="64" t="s">
        <v>289</v>
      </c>
      <c r="E175" s="244">
        <v>3003.0718310000002</v>
      </c>
      <c r="F175" s="244">
        <v>2740.375376</v>
      </c>
      <c r="G175" s="244">
        <v>0</v>
      </c>
      <c r="H175" s="240">
        <v>262.69645500000001</v>
      </c>
      <c r="I175" s="241">
        <v>2740.375376</v>
      </c>
      <c r="J175" s="241">
        <v>2740.375376</v>
      </c>
      <c r="K175" s="242">
        <v>1</v>
      </c>
      <c r="L175" s="241">
        <v>20.137498999999934</v>
      </c>
      <c r="M175" s="240">
        <v>0</v>
      </c>
      <c r="N175" s="244">
        <v>2720.237877</v>
      </c>
      <c r="O175" s="255">
        <v>0.99265155453651988</v>
      </c>
      <c r="P175" s="244">
        <v>1079.9025855</v>
      </c>
      <c r="Q175" s="255">
        <v>0.39407104404663135</v>
      </c>
      <c r="R175" s="256">
        <v>1066.9565915000001</v>
      </c>
    </row>
    <row r="176" spans="1:18" ht="66" customHeight="1">
      <c r="A176" s="771"/>
      <c r="B176" s="238" t="s">
        <v>290</v>
      </c>
      <c r="C176" s="239" t="s">
        <v>288</v>
      </c>
      <c r="D176" s="64" t="s">
        <v>291</v>
      </c>
      <c r="E176" s="244">
        <v>2002.0478880000001</v>
      </c>
      <c r="F176" s="244">
        <v>1871.877119</v>
      </c>
      <c r="G176" s="244">
        <v>0</v>
      </c>
      <c r="H176" s="240">
        <v>130.17076900000001</v>
      </c>
      <c r="I176" s="241">
        <v>1871.877119</v>
      </c>
      <c r="J176" s="241">
        <v>1871.877119</v>
      </c>
      <c r="K176" s="242">
        <v>1</v>
      </c>
      <c r="L176" s="241">
        <v>3.5625640000000658</v>
      </c>
      <c r="M176" s="240">
        <v>0</v>
      </c>
      <c r="N176" s="244">
        <v>1868.3145549999999</v>
      </c>
      <c r="O176" s="255">
        <v>0.99809679601089241</v>
      </c>
      <c r="P176" s="244">
        <v>630.55463899999995</v>
      </c>
      <c r="Q176" s="255">
        <v>0.33685685486494799</v>
      </c>
      <c r="R176" s="256">
        <v>627.27365299999997</v>
      </c>
    </row>
    <row r="177" spans="1:62" ht="52.5" customHeight="1">
      <c r="A177" s="771"/>
      <c r="B177" s="238" t="s">
        <v>292</v>
      </c>
      <c r="C177" s="239" t="s">
        <v>288</v>
      </c>
      <c r="D177" s="64" t="s">
        <v>293</v>
      </c>
      <c r="E177" s="244">
        <v>3003.0718320000001</v>
      </c>
      <c r="F177" s="244">
        <v>3003.0718320000001</v>
      </c>
      <c r="G177" s="244">
        <v>0</v>
      </c>
      <c r="H177" s="240">
        <v>0</v>
      </c>
      <c r="I177" s="241">
        <v>3003.0718320000001</v>
      </c>
      <c r="J177" s="241">
        <v>3003.0718320000001</v>
      </c>
      <c r="K177" s="242">
        <v>1</v>
      </c>
      <c r="L177" s="241">
        <v>0</v>
      </c>
      <c r="M177" s="240">
        <v>0</v>
      </c>
      <c r="N177" s="244">
        <v>3003.0718320000001</v>
      </c>
      <c r="O177" s="255">
        <v>1</v>
      </c>
      <c r="P177" s="244">
        <v>909.94809166999994</v>
      </c>
      <c r="Q177" s="255">
        <v>0.30300576961690201</v>
      </c>
      <c r="R177" s="256">
        <v>884.98989667000001</v>
      </c>
    </row>
    <row r="178" spans="1:62" ht="56.25" customHeight="1">
      <c r="A178" s="771"/>
      <c r="B178" s="238" t="s">
        <v>294</v>
      </c>
      <c r="C178" s="239" t="s">
        <v>288</v>
      </c>
      <c r="D178" s="64" t="s">
        <v>295</v>
      </c>
      <c r="E178" s="244">
        <v>2002.0478880000001</v>
      </c>
      <c r="F178" s="244">
        <v>1581.733606</v>
      </c>
      <c r="G178" s="244">
        <v>0</v>
      </c>
      <c r="H178" s="240">
        <v>420.31428199999999</v>
      </c>
      <c r="I178" s="241">
        <v>1581.733606</v>
      </c>
      <c r="J178" s="241">
        <v>1581.733606</v>
      </c>
      <c r="K178" s="242">
        <v>1</v>
      </c>
      <c r="L178" s="241">
        <v>0</v>
      </c>
      <c r="M178" s="240">
        <v>0</v>
      </c>
      <c r="N178" s="244">
        <v>1581.733606</v>
      </c>
      <c r="O178" s="255">
        <v>1</v>
      </c>
      <c r="P178" s="244">
        <v>584.54085499999997</v>
      </c>
      <c r="Q178" s="255">
        <v>0.36955708140906757</v>
      </c>
      <c r="R178" s="256">
        <v>571.99948900000004</v>
      </c>
    </row>
    <row r="179" spans="1:62" ht="30" customHeight="1" thickBot="1">
      <c r="A179" s="772"/>
      <c r="B179" s="810" t="s">
        <v>30</v>
      </c>
      <c r="C179" s="811"/>
      <c r="D179" s="812"/>
      <c r="E179" s="258">
        <v>10010.239439000001</v>
      </c>
      <c r="F179" s="258">
        <v>9197.057933</v>
      </c>
      <c r="G179" s="258">
        <v>0</v>
      </c>
      <c r="H179" s="258">
        <v>813.18150600000001</v>
      </c>
      <c r="I179" s="258">
        <v>9197.057933</v>
      </c>
      <c r="J179" s="258">
        <v>9197.057933</v>
      </c>
      <c r="K179" s="260">
        <v>1</v>
      </c>
      <c r="L179" s="259">
        <v>23.700063</v>
      </c>
      <c r="M179" s="258">
        <v>0</v>
      </c>
      <c r="N179" s="258">
        <v>9173.3578699999998</v>
      </c>
      <c r="O179" s="260">
        <v>0.9974230821233645</v>
      </c>
      <c r="P179" s="258">
        <v>3204.9461711699996</v>
      </c>
      <c r="Q179" s="260">
        <v>0.34847515308893723</v>
      </c>
      <c r="R179" s="398">
        <v>3151.2196301699996</v>
      </c>
    </row>
    <row r="180" spans="1:62" ht="23.25" customHeight="1" thickBot="1">
      <c r="A180" s="799" t="s">
        <v>195</v>
      </c>
      <c r="B180" s="799"/>
      <c r="C180" s="63"/>
      <c r="D180" s="400"/>
      <c r="E180" s="399"/>
      <c r="F180" s="399"/>
      <c r="G180" s="399"/>
      <c r="H180" s="399"/>
      <c r="I180" s="399"/>
      <c r="J180" s="399"/>
      <c r="K180" s="399"/>
      <c r="L180" s="399"/>
      <c r="M180" s="399"/>
      <c r="N180" s="401"/>
      <c r="O180" s="399"/>
      <c r="P180" s="402"/>
      <c r="Q180" s="399"/>
    </row>
    <row r="181" spans="1:62" s="20" customFormat="1" ht="68.25" customHeight="1" thickBot="1">
      <c r="A181" s="230" t="s">
        <v>108</v>
      </c>
      <c r="B181" s="231" t="s">
        <v>3</v>
      </c>
      <c r="C181" s="232" t="s">
        <v>186</v>
      </c>
      <c r="D181" s="233" t="s">
        <v>4</v>
      </c>
      <c r="E181" s="234" t="s">
        <v>5</v>
      </c>
      <c r="F181" s="233" t="s">
        <v>6</v>
      </c>
      <c r="G181" s="233" t="s">
        <v>187</v>
      </c>
      <c r="H181" s="233" t="s">
        <v>188</v>
      </c>
      <c r="I181" s="233" t="s">
        <v>6</v>
      </c>
      <c r="J181" s="233" t="s">
        <v>9</v>
      </c>
      <c r="K181" s="235" t="s">
        <v>10</v>
      </c>
      <c r="L181" s="233" t="s">
        <v>11</v>
      </c>
      <c r="M181" s="233" t="s">
        <v>12</v>
      </c>
      <c r="N181" s="234" t="s">
        <v>13</v>
      </c>
      <c r="O181" s="233" t="s">
        <v>14</v>
      </c>
      <c r="P181" s="234" t="s">
        <v>15</v>
      </c>
      <c r="Q181" s="236" t="s">
        <v>16</v>
      </c>
      <c r="R181" s="295" t="s">
        <v>189</v>
      </c>
    </row>
    <row r="182" spans="1:62" s="19" customFormat="1" ht="101.25" customHeight="1">
      <c r="A182" s="748" t="s">
        <v>296</v>
      </c>
      <c r="B182" s="403" t="s">
        <v>297</v>
      </c>
      <c r="C182" s="404" t="s">
        <v>298</v>
      </c>
      <c r="D182" s="405" t="s">
        <v>299</v>
      </c>
      <c r="E182" s="406">
        <v>74000</v>
      </c>
      <c r="F182" s="406">
        <v>18700</v>
      </c>
      <c r="G182" s="406">
        <v>0</v>
      </c>
      <c r="H182" s="406">
        <v>55300</v>
      </c>
      <c r="I182" s="241">
        <v>18700</v>
      </c>
      <c r="J182" s="407">
        <v>16714.986921</v>
      </c>
      <c r="K182" s="408">
        <v>0.89384956796791437</v>
      </c>
      <c r="L182" s="407">
        <v>712.85393699999986</v>
      </c>
      <c r="M182" s="406">
        <v>1985.0130790000003</v>
      </c>
      <c r="N182" s="406">
        <v>16002.132984</v>
      </c>
      <c r="O182" s="408">
        <v>0.85572903657754007</v>
      </c>
      <c r="P182" s="406">
        <v>10277.254048000001</v>
      </c>
      <c r="Q182" s="409">
        <v>0.54958577796791452</v>
      </c>
      <c r="R182" s="410">
        <v>10219.775443</v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</row>
    <row r="183" spans="1:62" ht="37.5" customHeight="1" thickBot="1">
      <c r="A183" s="749"/>
      <c r="B183" s="800" t="s">
        <v>30</v>
      </c>
      <c r="C183" s="801"/>
      <c r="D183" s="802"/>
      <c r="E183" s="411">
        <v>74000</v>
      </c>
      <c r="F183" s="412">
        <v>18700</v>
      </c>
      <c r="G183" s="411">
        <v>0</v>
      </c>
      <c r="H183" s="412">
        <v>55300</v>
      </c>
      <c r="I183" s="412">
        <v>18700</v>
      </c>
      <c r="J183" s="412">
        <v>16714.986921</v>
      </c>
      <c r="K183" s="413">
        <v>0.89384956796791437</v>
      </c>
      <c r="L183" s="412">
        <v>712.85393699999986</v>
      </c>
      <c r="M183" s="411">
        <v>1985.0130790000003</v>
      </c>
      <c r="N183" s="411">
        <v>16002.132984</v>
      </c>
      <c r="O183" s="413">
        <v>0.85572903657754007</v>
      </c>
      <c r="P183" s="411">
        <v>10277.254048000001</v>
      </c>
      <c r="Q183" s="414">
        <v>0.54958577796791452</v>
      </c>
      <c r="R183" s="415">
        <v>10219.775443</v>
      </c>
    </row>
    <row r="184" spans="1:62" ht="23.25" customHeight="1" thickBot="1">
      <c r="A184" s="803" t="s">
        <v>195</v>
      </c>
      <c r="B184" s="803"/>
      <c r="C184" s="63"/>
      <c r="D184" s="400"/>
      <c r="E184" s="399"/>
      <c r="F184" s="399"/>
      <c r="G184" s="399"/>
      <c r="H184" s="399"/>
      <c r="I184" s="399"/>
      <c r="J184" s="399"/>
      <c r="K184" s="399"/>
      <c r="L184" s="399"/>
      <c r="M184" s="399"/>
      <c r="N184" s="401"/>
      <c r="O184" s="399"/>
      <c r="P184" s="402"/>
      <c r="Q184" s="399"/>
    </row>
    <row r="185" spans="1:62" s="418" customFormat="1" ht="62.25" customHeight="1" thickBot="1">
      <c r="A185" s="308" t="s">
        <v>108</v>
      </c>
      <c r="B185" s="309" t="s">
        <v>3</v>
      </c>
      <c r="C185" s="310" t="s">
        <v>186</v>
      </c>
      <c r="D185" s="311" t="s">
        <v>4</v>
      </c>
      <c r="E185" s="234" t="s">
        <v>5</v>
      </c>
      <c r="F185" s="233" t="s">
        <v>6</v>
      </c>
      <c r="G185" s="233" t="s">
        <v>187</v>
      </c>
      <c r="H185" s="233" t="s">
        <v>188</v>
      </c>
      <c r="I185" s="233" t="s">
        <v>6</v>
      </c>
      <c r="J185" s="312" t="s">
        <v>9</v>
      </c>
      <c r="K185" s="313" t="s">
        <v>10</v>
      </c>
      <c r="L185" s="312" t="s">
        <v>11</v>
      </c>
      <c r="M185" s="311" t="s">
        <v>12</v>
      </c>
      <c r="N185" s="234" t="s">
        <v>13</v>
      </c>
      <c r="O185" s="312" t="s">
        <v>14</v>
      </c>
      <c r="P185" s="234" t="s">
        <v>15</v>
      </c>
      <c r="Q185" s="416" t="s">
        <v>16</v>
      </c>
      <c r="R185" s="417" t="s">
        <v>189</v>
      </c>
    </row>
    <row r="186" spans="1:62" s="19" customFormat="1" ht="93" customHeight="1">
      <c r="A186" s="748" t="s">
        <v>173</v>
      </c>
      <c r="B186" s="403" t="s">
        <v>174</v>
      </c>
      <c r="C186" s="404" t="s">
        <v>175</v>
      </c>
      <c r="D186" s="419" t="s">
        <v>175</v>
      </c>
      <c r="E186" s="406">
        <v>8629.4</v>
      </c>
      <c r="F186" s="407">
        <v>8629.4</v>
      </c>
      <c r="G186" s="407">
        <v>0</v>
      </c>
      <c r="H186" s="407">
        <v>0</v>
      </c>
      <c r="I186" s="241">
        <v>8629.4</v>
      </c>
      <c r="J186" s="407">
        <v>8629.4</v>
      </c>
      <c r="K186" s="408">
        <v>1</v>
      </c>
      <c r="L186" s="407">
        <v>0</v>
      </c>
      <c r="M186" s="406">
        <v>0</v>
      </c>
      <c r="N186" s="406">
        <v>8629.4</v>
      </c>
      <c r="O186" s="408">
        <v>1</v>
      </c>
      <c r="P186" s="406">
        <v>8629.4</v>
      </c>
      <c r="Q186" s="409">
        <v>1</v>
      </c>
      <c r="R186" s="410">
        <v>8629.4</v>
      </c>
    </row>
    <row r="187" spans="1:62" ht="40.5" customHeight="1" thickBot="1">
      <c r="A187" s="749"/>
      <c r="B187" s="800" t="s">
        <v>30</v>
      </c>
      <c r="C187" s="801"/>
      <c r="D187" s="802"/>
      <c r="E187" s="411">
        <v>8629.4</v>
      </c>
      <c r="F187" s="411">
        <v>8629.4</v>
      </c>
      <c r="G187" s="411">
        <v>0</v>
      </c>
      <c r="H187" s="411">
        <v>0</v>
      </c>
      <c r="I187" s="411">
        <v>8629.4</v>
      </c>
      <c r="J187" s="411">
        <v>8629.4</v>
      </c>
      <c r="K187" s="413">
        <v>1</v>
      </c>
      <c r="L187" s="412">
        <v>0</v>
      </c>
      <c r="M187" s="411">
        <v>0</v>
      </c>
      <c r="N187" s="411">
        <v>8629.4</v>
      </c>
      <c r="O187" s="413">
        <v>1</v>
      </c>
      <c r="P187" s="411">
        <v>8629.4</v>
      </c>
      <c r="Q187" s="414">
        <v>1</v>
      </c>
      <c r="R187" s="415">
        <v>8629.4</v>
      </c>
    </row>
    <row r="188" spans="1:62" ht="18" customHeight="1" thickBot="1">
      <c r="A188" s="784" t="s">
        <v>195</v>
      </c>
      <c r="B188" s="784"/>
      <c r="C188" s="784"/>
      <c r="D188" s="784"/>
      <c r="E188" s="784"/>
      <c r="F188" s="784"/>
      <c r="G188" s="784"/>
      <c r="H188" s="784"/>
      <c r="I188" s="784"/>
      <c r="J188" s="784"/>
      <c r="K188" s="784"/>
      <c r="L188" s="784"/>
      <c r="M188" s="784"/>
      <c r="N188" s="785"/>
      <c r="O188" s="784"/>
      <c r="P188" s="784"/>
      <c r="Q188" s="784"/>
    </row>
    <row r="189" spans="1:62" s="20" customFormat="1" ht="68.25" customHeight="1" thickBot="1">
      <c r="A189" s="230" t="s">
        <v>108</v>
      </c>
      <c r="B189" s="231" t="s">
        <v>3</v>
      </c>
      <c r="C189" s="232" t="s">
        <v>186</v>
      </c>
      <c r="D189" s="233" t="s">
        <v>4</v>
      </c>
      <c r="E189" s="234" t="s">
        <v>5</v>
      </c>
      <c r="F189" s="233" t="s">
        <v>6</v>
      </c>
      <c r="G189" s="233" t="s">
        <v>187</v>
      </c>
      <c r="H189" s="233" t="s">
        <v>188</v>
      </c>
      <c r="I189" s="233" t="s">
        <v>6</v>
      </c>
      <c r="J189" s="233" t="s">
        <v>9</v>
      </c>
      <c r="K189" s="235" t="s">
        <v>10</v>
      </c>
      <c r="L189" s="233" t="s">
        <v>11</v>
      </c>
      <c r="M189" s="233" t="s">
        <v>12</v>
      </c>
      <c r="N189" s="234" t="s">
        <v>13</v>
      </c>
      <c r="O189" s="233" t="s">
        <v>14</v>
      </c>
      <c r="P189" s="234" t="s">
        <v>15</v>
      </c>
      <c r="Q189" s="236" t="s">
        <v>16</v>
      </c>
      <c r="R189" s="295" t="s">
        <v>189</v>
      </c>
    </row>
    <row r="190" spans="1:62" s="19" customFormat="1" ht="44.25" customHeight="1" thickBot="1">
      <c r="A190" s="746" t="s">
        <v>177</v>
      </c>
      <c r="B190" s="420" t="s">
        <v>178</v>
      </c>
      <c r="C190" s="421" t="s">
        <v>179</v>
      </c>
      <c r="D190" s="422" t="s">
        <v>179</v>
      </c>
      <c r="E190" s="406">
        <v>8802.9</v>
      </c>
      <c r="F190" s="407">
        <v>2275.8605899999998</v>
      </c>
      <c r="G190" s="407">
        <v>0</v>
      </c>
      <c r="H190" s="407">
        <v>6527.0394100000003</v>
      </c>
      <c r="I190" s="241">
        <v>2275.4605899999992</v>
      </c>
      <c r="J190" s="407">
        <v>0</v>
      </c>
      <c r="K190" s="408">
        <v>0</v>
      </c>
      <c r="L190" s="407">
        <v>0</v>
      </c>
      <c r="M190" s="407">
        <v>2275.4605899999992</v>
      </c>
      <c r="N190" s="406">
        <v>0</v>
      </c>
      <c r="O190" s="408">
        <v>0</v>
      </c>
      <c r="P190" s="406">
        <v>0</v>
      </c>
      <c r="Q190" s="423">
        <v>0</v>
      </c>
      <c r="R190" s="424">
        <v>0</v>
      </c>
    </row>
    <row r="191" spans="1:62" ht="30" customHeight="1" thickBot="1">
      <c r="A191" s="747"/>
      <c r="B191" s="786" t="s">
        <v>30</v>
      </c>
      <c r="C191" s="787"/>
      <c r="D191" s="371" t="s">
        <v>177</v>
      </c>
      <c r="E191" s="280">
        <v>8802.9</v>
      </c>
      <c r="F191" s="281">
        <v>2275.8605899999998</v>
      </c>
      <c r="G191" s="280">
        <v>0</v>
      </c>
      <c r="H191" s="281">
        <v>6527.0394100000003</v>
      </c>
      <c r="I191" s="281">
        <v>2275.4605899999992</v>
      </c>
      <c r="J191" s="281">
        <v>0</v>
      </c>
      <c r="K191" s="282">
        <v>0</v>
      </c>
      <c r="L191" s="281">
        <v>0</v>
      </c>
      <c r="M191" s="425">
        <v>2275.4605899999992</v>
      </c>
      <c r="N191" s="280">
        <v>0</v>
      </c>
      <c r="O191" s="426">
        <v>0</v>
      </c>
      <c r="P191" s="280">
        <v>0</v>
      </c>
      <c r="Q191" s="365">
        <v>0</v>
      </c>
      <c r="R191" s="321">
        <v>0</v>
      </c>
    </row>
    <row r="192" spans="1:62" ht="18" customHeight="1">
      <c r="A192" s="788" t="s">
        <v>195</v>
      </c>
      <c r="B192" s="788"/>
      <c r="C192" s="788"/>
      <c r="D192" s="788"/>
      <c r="E192" s="788"/>
      <c r="F192" s="788"/>
      <c r="G192" s="788"/>
      <c r="H192" s="788"/>
      <c r="I192" s="788"/>
      <c r="J192" s="788"/>
      <c r="K192" s="788"/>
      <c r="L192" s="788"/>
      <c r="M192" s="788"/>
      <c r="N192" s="789"/>
      <c r="O192" s="788"/>
      <c r="P192" s="788"/>
      <c r="Q192" s="788"/>
      <c r="R192" s="222"/>
    </row>
    <row r="193" spans="1:19" ht="18" customHeight="1">
      <c r="A193" s="427"/>
      <c r="B193" s="428"/>
      <c r="C193" s="429"/>
      <c r="D193" s="430"/>
      <c r="E193" s="431"/>
      <c r="F193" s="428"/>
      <c r="G193" s="428"/>
      <c r="H193" s="428"/>
      <c r="I193" s="432"/>
      <c r="J193" s="428"/>
      <c r="K193" s="433"/>
      <c r="L193" s="428"/>
      <c r="M193" s="428"/>
      <c r="N193" s="434"/>
      <c r="O193" s="435"/>
      <c r="P193" s="436"/>
      <c r="Q193" s="435"/>
      <c r="R193" s="436"/>
    </row>
    <row r="194" spans="1:19" ht="18" customHeight="1" thickBot="1">
      <c r="A194" s="427"/>
      <c r="B194" s="428"/>
      <c r="C194" s="429"/>
      <c r="D194" s="430"/>
      <c r="E194" s="431"/>
      <c r="F194" s="428"/>
      <c r="G194" s="428"/>
      <c r="H194" s="428"/>
      <c r="I194" s="432"/>
      <c r="J194" s="428"/>
      <c r="K194" s="433"/>
      <c r="L194" s="428"/>
      <c r="M194" s="428"/>
      <c r="N194" s="434"/>
      <c r="O194" s="435"/>
      <c r="P194" s="436"/>
      <c r="Q194" s="435"/>
      <c r="R194" s="436"/>
    </row>
    <row r="195" spans="1:19" ht="60.75" customHeight="1" thickBot="1">
      <c r="A195" s="790" t="s">
        <v>180</v>
      </c>
      <c r="B195" s="791"/>
      <c r="C195" s="792"/>
      <c r="D195" s="437" t="s">
        <v>4</v>
      </c>
      <c r="E195" s="234" t="s">
        <v>5</v>
      </c>
      <c r="F195" s="233" t="s">
        <v>6</v>
      </c>
      <c r="G195" s="233" t="s">
        <v>187</v>
      </c>
      <c r="H195" s="233" t="s">
        <v>188</v>
      </c>
      <c r="I195" s="233" t="s">
        <v>6</v>
      </c>
      <c r="J195" s="438" t="s">
        <v>9</v>
      </c>
      <c r="K195" s="282" t="s">
        <v>10</v>
      </c>
      <c r="L195" s="233" t="s">
        <v>11</v>
      </c>
      <c r="M195" s="233" t="s">
        <v>12</v>
      </c>
      <c r="N195" s="234" t="s">
        <v>13</v>
      </c>
      <c r="O195" s="233" t="s">
        <v>14</v>
      </c>
      <c r="P195" s="234" t="s">
        <v>15</v>
      </c>
      <c r="Q195" s="233" t="s">
        <v>16</v>
      </c>
      <c r="R195" s="263" t="s">
        <v>189</v>
      </c>
    </row>
    <row r="196" spans="1:19" ht="35.25" customHeight="1">
      <c r="A196" s="793"/>
      <c r="B196" s="794"/>
      <c r="C196" s="795"/>
      <c r="D196" s="170" t="s">
        <v>27</v>
      </c>
      <c r="E196" s="439">
        <v>593383.75031400006</v>
      </c>
      <c r="F196" s="439">
        <v>484561.83278400003</v>
      </c>
      <c r="G196" s="439">
        <v>23000</v>
      </c>
      <c r="H196" s="439">
        <v>131822</v>
      </c>
      <c r="I196" s="439">
        <v>484561.83278400003</v>
      </c>
      <c r="J196" s="440">
        <v>465087.47139087005</v>
      </c>
      <c r="K196" s="441">
        <v>0.95981036871756487</v>
      </c>
      <c r="L196" s="440">
        <v>47567.217626979997</v>
      </c>
      <c r="M196" s="439">
        <v>19474.75368012999</v>
      </c>
      <c r="N196" s="439">
        <v>417520.25376389001</v>
      </c>
      <c r="O196" s="441">
        <v>0.86164494501160038</v>
      </c>
      <c r="P196" s="439">
        <v>162635.79592319002</v>
      </c>
      <c r="Q196" s="442">
        <v>0.33563476303691281</v>
      </c>
      <c r="R196" s="443">
        <v>161657.37292451999</v>
      </c>
    </row>
    <row r="197" spans="1:19" ht="34.5" customHeight="1" thickBot="1">
      <c r="A197" s="793"/>
      <c r="B197" s="794"/>
      <c r="C197" s="795"/>
      <c r="D197" s="172" t="s">
        <v>181</v>
      </c>
      <c r="E197" s="444">
        <v>860004.55496791005</v>
      </c>
      <c r="F197" s="444">
        <v>818771.60947690997</v>
      </c>
      <c r="G197" s="444">
        <v>28166.088</v>
      </c>
      <c r="H197" s="444">
        <v>65024.986275999996</v>
      </c>
      <c r="I197" s="444">
        <v>823145.25669191009</v>
      </c>
      <c r="J197" s="445">
        <v>591540.98065243999</v>
      </c>
      <c r="K197" s="446">
        <v>0.71863498676983106</v>
      </c>
      <c r="L197" s="445">
        <v>7775.8025723399915</v>
      </c>
      <c r="M197" s="444">
        <v>231604.36553046995</v>
      </c>
      <c r="N197" s="444">
        <v>583765.17808009998</v>
      </c>
      <c r="O197" s="446">
        <v>0.70918853426448625</v>
      </c>
      <c r="P197" s="444">
        <v>367990.89842672006</v>
      </c>
      <c r="Q197" s="447">
        <v>0.44705463031593834</v>
      </c>
      <c r="R197" s="448">
        <v>356135.47785671003</v>
      </c>
      <c r="S197" s="21"/>
    </row>
    <row r="198" spans="1:19" ht="28.5" customHeight="1" thickBot="1">
      <c r="A198" s="796"/>
      <c r="B198" s="797"/>
      <c r="C198" s="798"/>
      <c r="D198" s="449" t="s">
        <v>182</v>
      </c>
      <c r="E198" s="280">
        <v>1453388.3052819101</v>
      </c>
      <c r="F198" s="280">
        <v>1303333.4422609101</v>
      </c>
      <c r="G198" s="280">
        <v>51166.088000000003</v>
      </c>
      <c r="H198" s="280">
        <v>196847.00627599997</v>
      </c>
      <c r="I198" s="280">
        <v>1307707.0894759102</v>
      </c>
      <c r="J198" s="280">
        <v>1056628.45204331</v>
      </c>
      <c r="K198" s="282">
        <v>0.80800085932605525</v>
      </c>
      <c r="L198" s="281">
        <v>55343.020199319988</v>
      </c>
      <c r="M198" s="280">
        <v>251079.11921059995</v>
      </c>
      <c r="N198" s="280">
        <v>1001285.43184399</v>
      </c>
      <c r="O198" s="282">
        <v>0.76568020461315633</v>
      </c>
      <c r="P198" s="280">
        <v>530626.69434991013</v>
      </c>
      <c r="Q198" s="365">
        <v>0.40576876780760546</v>
      </c>
      <c r="R198" s="321">
        <v>517792.85078123002</v>
      </c>
      <c r="S198" s="21"/>
    </row>
    <row r="199" spans="1:19" ht="23.25" customHeight="1">
      <c r="A199" s="450">
        <v>2276</v>
      </c>
      <c r="B199" s="450"/>
      <c r="C199" s="450"/>
      <c r="D199" s="450"/>
      <c r="E199" s="450"/>
      <c r="F199" s="450"/>
      <c r="G199" s="450"/>
      <c r="H199" s="451"/>
      <c r="I199" s="451"/>
      <c r="J199" s="450"/>
      <c r="K199" s="450"/>
      <c r="L199" s="450"/>
      <c r="M199" s="450"/>
      <c r="N199" s="450"/>
      <c r="O199" s="450"/>
      <c r="P199" s="450"/>
      <c r="Q199" s="450"/>
    </row>
    <row r="200" spans="1:19" ht="23.25" customHeight="1">
      <c r="A200" s="452"/>
      <c r="B200" s="399"/>
      <c r="C200" s="323"/>
      <c r="D200" s="400"/>
      <c r="E200" s="453">
        <v>0</v>
      </c>
      <c r="F200" s="454">
        <v>-4374.3800000003539</v>
      </c>
      <c r="G200" s="454"/>
      <c r="H200" s="453">
        <v>-2276.0691530000477</v>
      </c>
      <c r="I200" s="454">
        <v>4725.0456389999017</v>
      </c>
      <c r="J200" s="454">
        <v>0</v>
      </c>
      <c r="K200" s="399"/>
      <c r="L200" s="399"/>
      <c r="M200" s="453">
        <v>2275.6115154500876</v>
      </c>
      <c r="N200" s="455">
        <v>0</v>
      </c>
      <c r="O200" s="399"/>
      <c r="P200" s="456">
        <v>0</v>
      </c>
      <c r="Q200" s="399"/>
      <c r="R200" s="456"/>
    </row>
    <row r="201" spans="1:19" ht="23.25" customHeight="1">
      <c r="A201" s="452"/>
      <c r="B201" s="399"/>
      <c r="C201" s="323"/>
      <c r="D201" s="400"/>
      <c r="E201" s="453"/>
      <c r="F201" s="453"/>
      <c r="G201" s="453"/>
      <c r="H201" s="453"/>
      <c r="I201" s="457"/>
      <c r="J201" s="453"/>
      <c r="K201" s="399"/>
      <c r="L201" s="399"/>
      <c r="M201" s="453"/>
      <c r="N201" s="458"/>
      <c r="O201" s="399"/>
      <c r="P201" s="456"/>
      <c r="Q201" s="399"/>
      <c r="R201" s="402"/>
    </row>
    <row r="202" spans="1:19" ht="39">
      <c r="A202" s="459"/>
      <c r="B202" s="8"/>
      <c r="C202" s="460"/>
      <c r="D202" s="461" t="s">
        <v>183</v>
      </c>
      <c r="E202" s="462">
        <v>1453388.3052819101</v>
      </c>
      <c r="F202" s="462">
        <v>1307707.8222609104</v>
      </c>
      <c r="G202" s="462"/>
      <c r="H202" s="462">
        <v>199123.07542900002</v>
      </c>
      <c r="I202" s="462">
        <v>1302982.0438369103</v>
      </c>
      <c r="J202" s="462">
        <v>1056628.4520433103</v>
      </c>
      <c r="K202" s="56">
        <v>0.81093093879624079</v>
      </c>
      <c r="L202" s="463">
        <v>55343.020199320279</v>
      </c>
      <c r="M202" s="463">
        <v>248803.50769514986</v>
      </c>
      <c r="N202" s="463">
        <v>1001285.43184399</v>
      </c>
      <c r="O202" s="464">
        <v>0.76845681533376331</v>
      </c>
      <c r="P202" s="463">
        <v>530626.69434991002</v>
      </c>
      <c r="Q202" s="464">
        <v>0.40724022012411304</v>
      </c>
      <c r="R202" s="465">
        <v>525279.41773042327</v>
      </c>
      <c r="S202" s="21"/>
    </row>
    <row r="203" spans="1:19" ht="19.5">
      <c r="A203" s="459"/>
      <c r="B203" s="8"/>
      <c r="C203" s="460"/>
      <c r="D203" s="466" t="s">
        <v>184</v>
      </c>
      <c r="E203" s="467">
        <v>0</v>
      </c>
      <c r="F203" s="467">
        <v>-4374.3800000003539</v>
      </c>
      <c r="G203" s="467"/>
      <c r="H203" s="467">
        <v>-2276.0691530000477</v>
      </c>
      <c r="I203" s="467">
        <v>4725.0456389999017</v>
      </c>
      <c r="J203" s="467">
        <v>0</v>
      </c>
      <c r="K203" s="60">
        <v>-2.9300794701855315E-3</v>
      </c>
      <c r="L203" s="468">
        <v>-2.9103830456733704E-10</v>
      </c>
      <c r="M203" s="468">
        <v>2275.6115154500876</v>
      </c>
      <c r="N203" s="468">
        <v>0</v>
      </c>
      <c r="O203" s="60">
        <v>-2.7766107206069757E-3</v>
      </c>
      <c r="P203" s="468">
        <v>0</v>
      </c>
      <c r="Q203" s="60">
        <v>-1.4714523165075821E-3</v>
      </c>
      <c r="R203" s="469">
        <v>-7486.5669491932495</v>
      </c>
    </row>
    <row r="204" spans="1:19" ht="19.5">
      <c r="A204" s="470"/>
      <c r="B204" s="7"/>
      <c r="F204" s="11"/>
      <c r="G204" s="11"/>
      <c r="H204" s="473"/>
      <c r="I204" s="50"/>
      <c r="J204" s="50"/>
      <c r="K204" s="51"/>
      <c r="L204" s="50"/>
      <c r="M204" s="50"/>
      <c r="N204" s="474"/>
      <c r="O204" s="52"/>
      <c r="P204" s="475"/>
      <c r="Q204" s="50"/>
      <c r="R204" s="475"/>
    </row>
    <row r="205" spans="1:19" ht="18.75">
      <c r="C205" s="477" t="s">
        <v>300</v>
      </c>
      <c r="D205" s="478"/>
      <c r="E205" s="479">
        <v>593383.75031399983</v>
      </c>
      <c r="F205" s="479">
        <v>484561.83278400003</v>
      </c>
      <c r="G205" s="479"/>
      <c r="H205" s="479">
        <v>131821.91752999998</v>
      </c>
      <c r="I205" s="479">
        <v>484561.83278400003</v>
      </c>
      <c r="J205" s="479">
        <v>465087.47139087023</v>
      </c>
      <c r="K205" s="479"/>
      <c r="L205" s="479"/>
      <c r="M205" s="479">
        <v>19474.361393129991</v>
      </c>
      <c r="N205" s="479">
        <v>417520.25376389001</v>
      </c>
      <c r="O205" s="479"/>
      <c r="P205" s="479">
        <v>162635.79592319005</v>
      </c>
      <c r="Q205" s="480"/>
      <c r="R205" s="481"/>
    </row>
    <row r="206" spans="1:19" ht="18.75">
      <c r="C206" s="482"/>
      <c r="D206" s="478"/>
      <c r="E206" s="479">
        <v>0</v>
      </c>
      <c r="F206" s="479">
        <v>0</v>
      </c>
      <c r="G206" s="479"/>
      <c r="H206" s="479">
        <v>-8.2470000023022294E-2</v>
      </c>
      <c r="I206" s="479">
        <v>0</v>
      </c>
      <c r="J206" s="479">
        <v>0</v>
      </c>
      <c r="K206" s="479"/>
      <c r="L206" s="479"/>
      <c r="M206" s="479">
        <v>-0.39228699999875971</v>
      </c>
      <c r="N206" s="479">
        <v>0</v>
      </c>
      <c r="O206" s="479">
        <v>-0.86164494501160038</v>
      </c>
      <c r="P206" s="479">
        <v>0</v>
      </c>
      <c r="Q206" s="483"/>
    </row>
    <row r="207" spans="1:19" ht="18.75">
      <c r="C207" s="477" t="s">
        <v>301</v>
      </c>
      <c r="D207" s="478"/>
      <c r="E207" s="479">
        <v>1461.8549679100001</v>
      </c>
      <c r="F207" s="479">
        <v>1461.8549679100001</v>
      </c>
      <c r="G207" s="479"/>
      <c r="H207" s="479">
        <v>0</v>
      </c>
      <c r="I207" s="479">
        <v>1461.8549679100001</v>
      </c>
      <c r="J207" s="479">
        <v>1381.5016629100001</v>
      </c>
      <c r="K207" s="479"/>
      <c r="L207" s="479"/>
      <c r="M207" s="479">
        <v>80.353305000000006</v>
      </c>
      <c r="N207" s="479">
        <v>1356.0015979100001</v>
      </c>
      <c r="O207" s="479"/>
      <c r="P207" s="479">
        <v>85.083331999999999</v>
      </c>
      <c r="Q207" s="483"/>
    </row>
    <row r="208" spans="1:19" ht="18.75">
      <c r="C208" s="477" t="s">
        <v>302</v>
      </c>
      <c r="D208" s="478"/>
      <c r="E208" s="484">
        <v>858542.70000000019</v>
      </c>
      <c r="F208" s="484">
        <v>821683.93450900004</v>
      </c>
      <c r="G208" s="484"/>
      <c r="H208" s="484">
        <v>67301.075429000004</v>
      </c>
      <c r="I208" s="484">
        <v>816958.35608500009</v>
      </c>
      <c r="J208" s="484">
        <v>590159.47898952989</v>
      </c>
      <c r="K208" s="485"/>
      <c r="L208" s="484"/>
      <c r="M208" s="484">
        <v>229248.77299702005</v>
      </c>
      <c r="N208" s="486">
        <v>582409.17648219003</v>
      </c>
      <c r="O208" s="487"/>
      <c r="P208" s="486">
        <v>367905.81509471999</v>
      </c>
      <c r="Q208" s="483"/>
    </row>
    <row r="209" spans="3:17" ht="18.75">
      <c r="C209" s="477" t="s">
        <v>303</v>
      </c>
      <c r="D209" s="478"/>
      <c r="E209" s="479">
        <v>860004.55496791017</v>
      </c>
      <c r="F209" s="479">
        <v>823145.78947691002</v>
      </c>
      <c r="G209" s="479"/>
      <c r="H209" s="479">
        <v>67301.075429000004</v>
      </c>
      <c r="I209" s="479">
        <v>818420.21105291008</v>
      </c>
      <c r="J209" s="479">
        <v>591540.98065243987</v>
      </c>
      <c r="K209" s="479"/>
      <c r="L209" s="479"/>
      <c r="M209" s="479">
        <v>229329.12630202004</v>
      </c>
      <c r="N209" s="479">
        <v>583765.17808009998</v>
      </c>
      <c r="O209" s="479"/>
      <c r="P209" s="479">
        <v>367990.89842672</v>
      </c>
      <c r="Q209" s="483"/>
    </row>
    <row r="210" spans="3:17">
      <c r="C210" s="477"/>
      <c r="D210" s="478"/>
      <c r="E210" s="480">
        <v>0</v>
      </c>
      <c r="F210" s="480">
        <v>4374.1800000000512</v>
      </c>
      <c r="G210" s="480"/>
      <c r="H210" s="480">
        <v>2276.0891530000081</v>
      </c>
      <c r="I210" s="480">
        <v>-4725.0456390000181</v>
      </c>
      <c r="J210" s="480">
        <v>0</v>
      </c>
      <c r="K210" s="480"/>
      <c r="L210" s="480"/>
      <c r="M210" s="480">
        <v>-2275.2392284499074</v>
      </c>
      <c r="N210" s="480">
        <v>0</v>
      </c>
      <c r="O210" s="480"/>
      <c r="P210" s="480">
        <v>0</v>
      </c>
      <c r="Q210" s="483"/>
    </row>
    <row r="211" spans="3:17">
      <c r="K211" s="46"/>
    </row>
    <row r="212" spans="3:17">
      <c r="K212" s="46"/>
    </row>
    <row r="213" spans="3:17">
      <c r="K213" s="46"/>
    </row>
    <row r="214" spans="3:17">
      <c r="K214" s="46"/>
    </row>
    <row r="215" spans="3:17">
      <c r="K215" s="46"/>
    </row>
    <row r="216" spans="3:17">
      <c r="K216" s="46"/>
    </row>
    <row r="217" spans="3:17">
      <c r="K217" s="46"/>
    </row>
    <row r="218" spans="3:17">
      <c r="K218" s="46"/>
    </row>
    <row r="219" spans="3:17">
      <c r="K219" s="46"/>
    </row>
    <row r="220" spans="3:17">
      <c r="K220" s="46"/>
    </row>
    <row r="221" spans="3:17">
      <c r="K221" s="46"/>
    </row>
    <row r="222" spans="3:17">
      <c r="K222" s="46"/>
    </row>
    <row r="223" spans="3:17">
      <c r="K223" s="46"/>
    </row>
    <row r="224" spans="3:17">
      <c r="K224" s="46"/>
    </row>
    <row r="225" spans="11:11">
      <c r="K225" s="46"/>
    </row>
    <row r="226" spans="11:11">
      <c r="K226" s="46"/>
    </row>
    <row r="227" spans="11:11">
      <c r="K227" s="46"/>
    </row>
    <row r="228" spans="11:11">
      <c r="K228" s="46"/>
    </row>
    <row r="229" spans="11:11">
      <c r="K229" s="46"/>
    </row>
    <row r="230" spans="11:11">
      <c r="K230" s="46"/>
    </row>
    <row r="231" spans="11:11">
      <c r="K231" s="46"/>
    </row>
    <row r="232" spans="11:11">
      <c r="K232" s="46"/>
    </row>
    <row r="233" spans="11:11">
      <c r="K233" s="46"/>
    </row>
    <row r="234" spans="11:11">
      <c r="K234" s="46"/>
    </row>
    <row r="235" spans="11:11">
      <c r="K235" s="46"/>
    </row>
    <row r="236" spans="11:11">
      <c r="K236" s="46"/>
    </row>
    <row r="237" spans="11:11">
      <c r="K237" s="46"/>
    </row>
    <row r="238" spans="11:11">
      <c r="K238" s="46"/>
    </row>
    <row r="239" spans="11:11">
      <c r="K239" s="46"/>
    </row>
    <row r="240" spans="11:11">
      <c r="K240" s="46"/>
    </row>
    <row r="241" spans="5:11">
      <c r="K241" s="46"/>
    </row>
    <row r="242" spans="5:11">
      <c r="K242" s="46"/>
    </row>
    <row r="243" spans="5:11">
      <c r="I243" s="11">
        <v>1106486.43598491</v>
      </c>
      <c r="K243" s="46"/>
    </row>
    <row r="244" spans="5:11">
      <c r="E244" s="489"/>
      <c r="F244" s="490"/>
      <c r="G244" s="491"/>
      <c r="I244" s="11">
        <v>1307707.48176291</v>
      </c>
      <c r="K244" s="46"/>
    </row>
    <row r="245" spans="5:11">
      <c r="F245" s="11"/>
      <c r="G245" s="11"/>
      <c r="H245" s="11"/>
      <c r="K245" s="46"/>
    </row>
    <row r="246" spans="5:11">
      <c r="K246" s="46"/>
    </row>
    <row r="247" spans="5:11">
      <c r="K247" s="46"/>
    </row>
    <row r="248" spans="5:11">
      <c r="K248" s="46"/>
    </row>
    <row r="249" spans="5:11">
      <c r="K249" s="46"/>
    </row>
    <row r="250" spans="5:11">
      <c r="K250" s="46"/>
    </row>
  </sheetData>
  <mergeCells count="104">
    <mergeCell ref="A15:Q15"/>
    <mergeCell ref="A17:A30"/>
    <mergeCell ref="B21:D21"/>
    <mergeCell ref="B27:D27"/>
    <mergeCell ref="B28:D28"/>
    <mergeCell ref="B29:D29"/>
    <mergeCell ref="B30:D30"/>
    <mergeCell ref="A2:R2"/>
    <mergeCell ref="A4:R4"/>
    <mergeCell ref="A5:R5"/>
    <mergeCell ref="A7:A14"/>
    <mergeCell ref="B9:D9"/>
    <mergeCell ref="B11:D11"/>
    <mergeCell ref="B12:D12"/>
    <mergeCell ref="B13:D13"/>
    <mergeCell ref="B14:D14"/>
    <mergeCell ref="A46:A58"/>
    <mergeCell ref="B49:C49"/>
    <mergeCell ref="B51:C51"/>
    <mergeCell ref="B53:C53"/>
    <mergeCell ref="B55:D55"/>
    <mergeCell ref="B57:C57"/>
    <mergeCell ref="B58:D58"/>
    <mergeCell ref="A31:Q31"/>
    <mergeCell ref="A33:A43"/>
    <mergeCell ref="B35:D35"/>
    <mergeCell ref="B42:D42"/>
    <mergeCell ref="B43:D43"/>
    <mergeCell ref="A44:Q44"/>
    <mergeCell ref="A76:Q76"/>
    <mergeCell ref="A78:A86"/>
    <mergeCell ref="B81:C81"/>
    <mergeCell ref="B85:C85"/>
    <mergeCell ref="B86:D86"/>
    <mergeCell ref="A87:Q87"/>
    <mergeCell ref="A61:A65"/>
    <mergeCell ref="B62:C62"/>
    <mergeCell ref="B64:C64"/>
    <mergeCell ref="B65:D65"/>
    <mergeCell ref="A66:Q66"/>
    <mergeCell ref="A68:A75"/>
    <mergeCell ref="B69:C69"/>
    <mergeCell ref="B74:C74"/>
    <mergeCell ref="B75:D75"/>
    <mergeCell ref="A101:Q101"/>
    <mergeCell ref="A103:A110"/>
    <mergeCell ref="B106:C106"/>
    <mergeCell ref="B109:C109"/>
    <mergeCell ref="B110:D110"/>
    <mergeCell ref="A111:Q111"/>
    <mergeCell ref="A90:A95"/>
    <mergeCell ref="B91:C91"/>
    <mergeCell ref="B94:C94"/>
    <mergeCell ref="B95:D95"/>
    <mergeCell ref="A96:Q96"/>
    <mergeCell ref="A98:A100"/>
    <mergeCell ref="B99:C99"/>
    <mergeCell ref="B100:D100"/>
    <mergeCell ref="A113:A123"/>
    <mergeCell ref="B114:C114"/>
    <mergeCell ref="B122:C122"/>
    <mergeCell ref="B123:D123"/>
    <mergeCell ref="A124:Q124"/>
    <mergeCell ref="A126:A130"/>
    <mergeCell ref="B128:C128"/>
    <mergeCell ref="B129:C129"/>
    <mergeCell ref="B130:D130"/>
    <mergeCell ref="A140:A142"/>
    <mergeCell ref="B141:C141"/>
    <mergeCell ref="B142:C142"/>
    <mergeCell ref="A143:Q143"/>
    <mergeCell ref="A145:A146"/>
    <mergeCell ref="B146:D146"/>
    <mergeCell ref="A131:Q131"/>
    <mergeCell ref="A133:A137"/>
    <mergeCell ref="B134:C134"/>
    <mergeCell ref="B136:C136"/>
    <mergeCell ref="B137:D137"/>
    <mergeCell ref="A138:Q138"/>
    <mergeCell ref="A166:A172"/>
    <mergeCell ref="B169:C169"/>
    <mergeCell ref="B171:C171"/>
    <mergeCell ref="B172:D172"/>
    <mergeCell ref="A173:Q173"/>
    <mergeCell ref="A175:A179"/>
    <mergeCell ref="B179:D179"/>
    <mergeCell ref="A147:Q147"/>
    <mergeCell ref="A149:A163"/>
    <mergeCell ref="B150:C150"/>
    <mergeCell ref="B157:C157"/>
    <mergeCell ref="B160:C160"/>
    <mergeCell ref="B162:C162"/>
    <mergeCell ref="B163:D163"/>
    <mergeCell ref="A188:Q188"/>
    <mergeCell ref="A190:A191"/>
    <mergeCell ref="B191:C191"/>
    <mergeCell ref="A192:Q192"/>
    <mergeCell ref="A195:C198"/>
    <mergeCell ref="A180:B180"/>
    <mergeCell ref="A182:A183"/>
    <mergeCell ref="B183:D183"/>
    <mergeCell ref="A184:B184"/>
    <mergeCell ref="A186:A187"/>
    <mergeCell ref="B187:D187"/>
  </mergeCells>
  <printOptions horizontalCentered="1" verticalCentered="1"/>
  <pageMargins left="0.86614173228346458" right="0.70866141732283472" top="0.74803149606299213" bottom="0.74803149606299213" header="0.31496062992125984" footer="0.31496062992125984"/>
  <pageSetup paperSize="141" scale="37" orientation="landscape" r:id="rId1"/>
  <rowBreaks count="10" manualBreakCount="10">
    <brk id="15" max="17" man="1"/>
    <brk id="31" max="17" man="1"/>
    <brk id="44" max="17" man="1"/>
    <brk id="59" max="17" man="1"/>
    <brk id="76" max="17" man="1"/>
    <brk id="96" max="17" man="1"/>
    <brk id="111" max="17" man="1"/>
    <brk id="131" max="17" man="1"/>
    <brk id="147" max="17" man="1"/>
    <brk id="164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A10D-506E-4AFC-8986-3B731104955D}">
  <sheetPr>
    <tabColor rgb="FFFF0000"/>
  </sheetPr>
  <dimension ref="A2:BI286"/>
  <sheetViews>
    <sheetView zoomScaleNormal="100" workbookViewId="0">
      <selection activeCell="C26" sqref="C26"/>
    </sheetView>
  </sheetViews>
  <sheetFormatPr defaultColWidth="9.140625" defaultRowHeight="15"/>
  <cols>
    <col min="1" max="1" width="33.42578125" style="476" customWidth="1"/>
    <col min="2" max="2" width="28.85546875" style="20" customWidth="1"/>
    <col min="3" max="3" width="49.140625" style="471" customWidth="1"/>
    <col min="4" max="4" width="42.7109375" style="472" customWidth="1"/>
    <col min="5" max="5" width="17.42578125" style="11" customWidth="1"/>
    <col min="6" max="6" width="18" customWidth="1"/>
    <col min="7" max="7" width="17.7109375" customWidth="1"/>
    <col min="8" max="8" width="22.5703125" customWidth="1"/>
    <col min="9" max="9" width="19.42578125" customWidth="1"/>
    <col min="10" max="10" width="12.140625" style="47" customWidth="1"/>
    <col min="11" max="11" width="19.7109375" customWidth="1"/>
    <col min="12" max="12" width="18.42578125" customWidth="1"/>
    <col min="13" max="13" width="17.7109375" style="488" customWidth="1"/>
    <col min="14" max="14" width="20.5703125" style="20" customWidth="1"/>
    <col min="15" max="15" width="15.85546875" style="17" customWidth="1"/>
    <col min="16" max="16" width="11.85546875" style="20" customWidth="1"/>
    <col min="17" max="17" width="11.85546875" style="17" hidden="1" customWidth="1"/>
    <col min="18" max="18" width="17.85546875" customWidth="1"/>
    <col min="19" max="19" width="26.28515625" customWidth="1"/>
  </cols>
  <sheetData>
    <row r="2" spans="1:18" ht="26.25" customHeight="1">
      <c r="A2" s="956" t="s">
        <v>0</v>
      </c>
      <c r="B2" s="957"/>
      <c r="C2" s="957"/>
      <c r="D2" s="957"/>
      <c r="E2" s="957"/>
      <c r="F2" s="957"/>
      <c r="G2" s="957"/>
      <c r="H2" s="957"/>
      <c r="I2" s="957"/>
      <c r="J2" s="957"/>
      <c r="K2" s="957"/>
      <c r="L2" s="957"/>
      <c r="M2" s="958"/>
      <c r="N2" s="957"/>
      <c r="O2" s="957"/>
      <c r="P2" s="957"/>
      <c r="Q2" s="957"/>
    </row>
    <row r="3" spans="1:18" ht="21.75" customHeight="1">
      <c r="A3" s="214"/>
      <c r="B3" s="492"/>
      <c r="C3" s="493"/>
      <c r="D3" s="494"/>
      <c r="E3" s="495"/>
      <c r="F3" s="496"/>
      <c r="G3" s="496"/>
      <c r="H3" s="496"/>
      <c r="I3" s="496"/>
      <c r="J3" s="496"/>
      <c r="K3" s="496"/>
      <c r="L3" s="496"/>
      <c r="M3" s="497"/>
      <c r="N3" s="496"/>
      <c r="O3" s="498"/>
      <c r="P3" s="496"/>
      <c r="Q3" s="498"/>
    </row>
    <row r="4" spans="1:18" ht="29.25" customHeight="1">
      <c r="A4" s="959" t="s">
        <v>304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1"/>
      <c r="N4" s="960"/>
      <c r="O4" s="960"/>
      <c r="P4" s="960"/>
      <c r="Q4" s="960"/>
    </row>
    <row r="5" spans="1:18" ht="14.25" customHeight="1" thickBot="1">
      <c r="A5" s="962"/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4"/>
      <c r="N5" s="963"/>
      <c r="O5" s="963"/>
      <c r="P5" s="963"/>
      <c r="Q5" s="963"/>
    </row>
    <row r="6" spans="1:18" s="20" customFormat="1" ht="68.25" customHeight="1" thickBot="1">
      <c r="A6" s="230" t="s">
        <v>2</v>
      </c>
      <c r="B6" s="231" t="s">
        <v>3</v>
      </c>
      <c r="C6" s="232" t="s">
        <v>305</v>
      </c>
      <c r="D6" s="233" t="s">
        <v>186</v>
      </c>
      <c r="E6" s="234" t="s">
        <v>5</v>
      </c>
      <c r="F6" s="233" t="s">
        <v>6</v>
      </c>
      <c r="G6" s="233" t="s">
        <v>306</v>
      </c>
      <c r="H6" s="233" t="s">
        <v>307</v>
      </c>
      <c r="I6" s="233" t="s">
        <v>9</v>
      </c>
      <c r="J6" s="235" t="s">
        <v>10</v>
      </c>
      <c r="K6" s="233" t="s">
        <v>11</v>
      </c>
      <c r="L6" s="233" t="s">
        <v>12</v>
      </c>
      <c r="M6" s="233" t="s">
        <v>13</v>
      </c>
      <c r="N6" s="233" t="s">
        <v>14</v>
      </c>
      <c r="O6" s="233" t="s">
        <v>15</v>
      </c>
      <c r="P6" s="236" t="s">
        <v>16</v>
      </c>
      <c r="Q6" s="233" t="s">
        <v>189</v>
      </c>
    </row>
    <row r="7" spans="1:18" ht="69.75" customHeight="1">
      <c r="A7" s="965" t="s">
        <v>17</v>
      </c>
      <c r="B7" s="499" t="s">
        <v>18</v>
      </c>
      <c r="C7" s="253" t="s">
        <v>190</v>
      </c>
      <c r="D7" s="2" t="s">
        <v>190</v>
      </c>
      <c r="E7" s="500">
        <v>29017.5</v>
      </c>
      <c r="F7" s="501">
        <v>29017.5</v>
      </c>
      <c r="G7" s="501">
        <v>0</v>
      </c>
      <c r="H7" s="501">
        <v>29017.5</v>
      </c>
      <c r="I7" s="502">
        <v>23585.85786199</v>
      </c>
      <c r="J7" s="503">
        <v>0.81281495173567675</v>
      </c>
      <c r="K7" s="501">
        <v>8887.9023959900005</v>
      </c>
      <c r="L7" s="500">
        <v>5431.6421380100001</v>
      </c>
      <c r="M7" s="500">
        <v>14697.955465999999</v>
      </c>
      <c r="N7" s="503">
        <v>0.506520391694667</v>
      </c>
      <c r="O7" s="501">
        <v>445.014185</v>
      </c>
      <c r="P7" s="503">
        <v>1.5336062203842508E-2</v>
      </c>
      <c r="Q7" s="504" t="e">
        <v>#REF!</v>
      </c>
      <c r="R7" s="11">
        <v>759.64743099999998</v>
      </c>
    </row>
    <row r="8" spans="1:18" s="19" customFormat="1" ht="74.25" customHeight="1">
      <c r="A8" s="966"/>
      <c r="B8" s="505" t="s">
        <v>20</v>
      </c>
      <c r="C8" s="239" t="s">
        <v>191</v>
      </c>
      <c r="D8" s="64" t="s">
        <v>191</v>
      </c>
      <c r="E8" s="506">
        <v>10400.034</v>
      </c>
      <c r="F8" s="506">
        <v>10400.034</v>
      </c>
      <c r="G8" s="502">
        <v>0</v>
      </c>
      <c r="H8" s="502">
        <v>10400.034</v>
      </c>
      <c r="I8" s="502">
        <v>943</v>
      </c>
      <c r="J8" s="507">
        <v>9.0672780492833005E-2</v>
      </c>
      <c r="K8" s="502">
        <v>355.63333399999999</v>
      </c>
      <c r="L8" s="502">
        <v>9457.0339999999997</v>
      </c>
      <c r="M8" s="502">
        <v>587.36666600000001</v>
      </c>
      <c r="N8" s="507">
        <v>5.6477379400875036E-2</v>
      </c>
      <c r="O8" s="506">
        <v>10.933332999999999</v>
      </c>
      <c r="P8" s="507">
        <v>1.0512785823584808E-3</v>
      </c>
      <c r="Q8" s="241">
        <v>7.3333329999999997</v>
      </c>
    </row>
    <row r="9" spans="1:18" ht="24.75" customHeight="1">
      <c r="A9" s="966"/>
      <c r="B9" s="953" t="s">
        <v>22</v>
      </c>
      <c r="C9" s="954"/>
      <c r="D9" s="955"/>
      <c r="E9" s="508">
        <v>39417.534</v>
      </c>
      <c r="F9" s="509">
        <v>39417.534</v>
      </c>
      <c r="G9" s="509">
        <v>0</v>
      </c>
      <c r="H9" s="509">
        <v>39417.534</v>
      </c>
      <c r="I9" s="509">
        <v>24528.85786199</v>
      </c>
      <c r="J9" s="510">
        <v>0.62228291252288892</v>
      </c>
      <c r="K9" s="509">
        <v>9243.5357299900006</v>
      </c>
      <c r="L9" s="508">
        <v>14888.67613801</v>
      </c>
      <c r="M9" s="508">
        <v>15285.322131999999</v>
      </c>
      <c r="N9" s="510">
        <v>0.38777976653739932</v>
      </c>
      <c r="O9" s="509">
        <v>455.947518</v>
      </c>
      <c r="P9" s="510">
        <v>1.1567124366531909E-2</v>
      </c>
      <c r="Q9" s="250" t="e">
        <v>#REF!</v>
      </c>
    </row>
    <row r="10" spans="1:18" ht="94.5" customHeight="1">
      <c r="A10" s="966"/>
      <c r="B10" s="505" t="s">
        <v>308</v>
      </c>
      <c r="C10" s="253" t="s">
        <v>309</v>
      </c>
      <c r="D10" s="511" t="s">
        <v>310</v>
      </c>
      <c r="E10" s="500">
        <v>18000</v>
      </c>
      <c r="F10" s="501">
        <v>18000</v>
      </c>
      <c r="G10" s="501">
        <v>0</v>
      </c>
      <c r="H10" s="502">
        <v>18000</v>
      </c>
      <c r="I10" s="512">
        <v>2973</v>
      </c>
      <c r="J10" s="503">
        <v>0.16516666666666666</v>
      </c>
      <c r="K10" s="501">
        <v>75</v>
      </c>
      <c r="L10" s="500">
        <v>15027</v>
      </c>
      <c r="M10" s="500">
        <v>2898</v>
      </c>
      <c r="N10" s="513">
        <v>0.161</v>
      </c>
      <c r="O10" s="501">
        <v>0</v>
      </c>
      <c r="P10" s="513">
        <v>0</v>
      </c>
      <c r="Q10" s="254" t="e">
        <v>#REF!</v>
      </c>
    </row>
    <row r="11" spans="1:18" ht="149.25" customHeight="1">
      <c r="A11" s="966"/>
      <c r="B11" s="514" t="s">
        <v>311</v>
      </c>
      <c r="C11" s="253" t="s">
        <v>312</v>
      </c>
      <c r="D11" s="511" t="s">
        <v>313</v>
      </c>
      <c r="E11" s="500">
        <v>5000</v>
      </c>
      <c r="F11" s="501">
        <v>5000</v>
      </c>
      <c r="G11" s="501">
        <v>0</v>
      </c>
      <c r="H11" s="502">
        <v>5000</v>
      </c>
      <c r="I11" s="512">
        <v>0</v>
      </c>
      <c r="J11" s="503">
        <v>0</v>
      </c>
      <c r="K11" s="501">
        <v>0</v>
      </c>
      <c r="L11" s="500">
        <v>5000</v>
      </c>
      <c r="M11" s="500">
        <v>0</v>
      </c>
      <c r="N11" s="513">
        <v>0</v>
      </c>
      <c r="O11" s="501">
        <v>0</v>
      </c>
      <c r="P11" s="513">
        <v>0</v>
      </c>
      <c r="Q11" s="515"/>
    </row>
    <row r="12" spans="1:18" ht="125.25" customHeight="1">
      <c r="A12" s="966"/>
      <c r="B12" s="514" t="s">
        <v>314</v>
      </c>
      <c r="C12" s="253" t="s">
        <v>315</v>
      </c>
      <c r="D12" s="511" t="s">
        <v>316</v>
      </c>
      <c r="E12" s="500">
        <v>1000</v>
      </c>
      <c r="F12" s="501">
        <v>1000</v>
      </c>
      <c r="G12" s="501">
        <v>0</v>
      </c>
      <c r="H12" s="502">
        <v>1000</v>
      </c>
      <c r="I12" s="512">
        <v>0</v>
      </c>
      <c r="J12" s="503">
        <v>0</v>
      </c>
      <c r="K12" s="501">
        <v>0</v>
      </c>
      <c r="L12" s="500">
        <v>1000</v>
      </c>
      <c r="M12" s="500">
        <v>0</v>
      </c>
      <c r="N12" s="513">
        <v>0</v>
      </c>
      <c r="O12" s="501">
        <v>0</v>
      </c>
      <c r="P12" s="513">
        <v>0</v>
      </c>
      <c r="Q12" s="515"/>
    </row>
    <row r="13" spans="1:18" ht="95.25" customHeight="1">
      <c r="A13" s="966"/>
      <c r="B13" s="514" t="s">
        <v>317</v>
      </c>
      <c r="C13" s="253" t="s">
        <v>309</v>
      </c>
      <c r="D13" s="511" t="s">
        <v>318</v>
      </c>
      <c r="E13" s="500">
        <v>2000</v>
      </c>
      <c r="F13" s="501">
        <v>2000</v>
      </c>
      <c r="G13" s="501">
        <v>0</v>
      </c>
      <c r="H13" s="502">
        <v>2000</v>
      </c>
      <c r="I13" s="512">
        <v>0</v>
      </c>
      <c r="J13" s="503">
        <v>0</v>
      </c>
      <c r="K13" s="501">
        <v>0</v>
      </c>
      <c r="L13" s="500">
        <v>2000</v>
      </c>
      <c r="M13" s="500">
        <v>0</v>
      </c>
      <c r="N13" s="513">
        <v>0</v>
      </c>
      <c r="O13" s="501">
        <v>0</v>
      </c>
      <c r="P13" s="513">
        <v>0</v>
      </c>
      <c r="Q13" s="515"/>
    </row>
    <row r="14" spans="1:18" ht="19.5">
      <c r="A14" s="966"/>
      <c r="B14" s="967" t="s">
        <v>27</v>
      </c>
      <c r="C14" s="968"/>
      <c r="D14" s="969"/>
      <c r="E14" s="508">
        <v>26000</v>
      </c>
      <c r="F14" s="509">
        <v>26000</v>
      </c>
      <c r="G14" s="509">
        <v>0</v>
      </c>
      <c r="H14" s="509">
        <v>26000</v>
      </c>
      <c r="I14" s="509">
        <v>2973</v>
      </c>
      <c r="J14" s="510">
        <v>0.11434615384615385</v>
      </c>
      <c r="K14" s="516">
        <v>75</v>
      </c>
      <c r="L14" s="508">
        <v>23027</v>
      </c>
      <c r="M14" s="508">
        <v>2898</v>
      </c>
      <c r="N14" s="510">
        <v>0.11146153846153846</v>
      </c>
      <c r="O14" s="509">
        <v>0</v>
      </c>
      <c r="P14" s="510">
        <v>0</v>
      </c>
      <c r="Q14" s="257" t="e">
        <v>#REF!</v>
      </c>
    </row>
    <row r="15" spans="1:18" ht="24" customHeight="1">
      <c r="A15" s="966"/>
      <c r="B15" s="970" t="s">
        <v>28</v>
      </c>
      <c r="C15" s="971"/>
      <c r="D15" s="972"/>
      <c r="E15" s="508">
        <v>65417.534</v>
      </c>
      <c r="F15" s="509">
        <v>65417.534</v>
      </c>
      <c r="G15" s="509">
        <v>0</v>
      </c>
      <c r="H15" s="509">
        <v>65417.534</v>
      </c>
      <c r="I15" s="509">
        <v>27501.85786199</v>
      </c>
      <c r="J15" s="510">
        <v>0.42040499206206705</v>
      </c>
      <c r="K15" s="516">
        <v>9318.5357299899988</v>
      </c>
      <c r="L15" s="508">
        <v>37915.67613801</v>
      </c>
      <c r="M15" s="508">
        <v>18183.322132000001</v>
      </c>
      <c r="N15" s="510">
        <v>0.277957926876302</v>
      </c>
      <c r="O15" s="509">
        <v>455.947518</v>
      </c>
      <c r="P15" s="510">
        <v>6.9698059544708608E-3</v>
      </c>
      <c r="Q15" s="257" t="e">
        <v>#REF!</v>
      </c>
    </row>
    <row r="16" spans="1:18" ht="30.75" customHeight="1">
      <c r="A16" s="966"/>
      <c r="B16" s="973" t="s">
        <v>29</v>
      </c>
      <c r="C16" s="974"/>
      <c r="D16" s="975"/>
      <c r="E16" s="517">
        <v>0</v>
      </c>
      <c r="F16" s="516">
        <v>0</v>
      </c>
      <c r="G16" s="516">
        <v>0</v>
      </c>
      <c r="H16" s="516">
        <v>0</v>
      </c>
      <c r="I16" s="516">
        <v>0</v>
      </c>
      <c r="J16" s="518">
        <v>0</v>
      </c>
      <c r="K16" s="516">
        <v>0</v>
      </c>
      <c r="L16" s="517">
        <v>0</v>
      </c>
      <c r="M16" s="517">
        <v>0</v>
      </c>
      <c r="N16" s="518">
        <v>0</v>
      </c>
      <c r="O16" s="509">
        <v>0</v>
      </c>
      <c r="P16" s="510">
        <v>0</v>
      </c>
      <c r="Q16" s="257">
        <v>0</v>
      </c>
    </row>
    <row r="17" spans="1:18" ht="40.5" customHeight="1" thickBot="1">
      <c r="A17" s="932"/>
      <c r="B17" s="976" t="s">
        <v>30</v>
      </c>
      <c r="C17" s="977"/>
      <c r="D17" s="978"/>
      <c r="E17" s="519">
        <v>65417.534</v>
      </c>
      <c r="F17" s="520">
        <v>65417.534</v>
      </c>
      <c r="G17" s="520">
        <v>0</v>
      </c>
      <c r="H17" s="520">
        <v>65417.534</v>
      </c>
      <c r="I17" s="520">
        <v>27501.85786199</v>
      </c>
      <c r="J17" s="521">
        <v>0.42040499206206705</v>
      </c>
      <c r="K17" s="520">
        <v>9318.5357299899988</v>
      </c>
      <c r="L17" s="519">
        <v>37915.67613801</v>
      </c>
      <c r="M17" s="519">
        <v>18183.322132000001</v>
      </c>
      <c r="N17" s="521">
        <v>0.277957926876302</v>
      </c>
      <c r="O17" s="520">
        <v>455.947518</v>
      </c>
      <c r="P17" s="521">
        <v>6.9698059544708608E-3</v>
      </c>
      <c r="Q17" s="258" t="e">
        <v>#REF!</v>
      </c>
    </row>
    <row r="18" spans="1:18" ht="21" customHeight="1" thickBot="1">
      <c r="A18" s="836" t="s">
        <v>319</v>
      </c>
      <c r="B18" s="836"/>
      <c r="C18" s="836"/>
      <c r="D18" s="836"/>
      <c r="E18" s="836"/>
      <c r="F18" s="836"/>
      <c r="G18" s="836"/>
      <c r="H18" s="836"/>
      <c r="I18" s="836"/>
      <c r="J18" s="836"/>
      <c r="K18" s="836"/>
      <c r="L18" s="836"/>
      <c r="M18" s="836"/>
      <c r="N18" s="836"/>
      <c r="O18" s="836"/>
      <c r="P18" s="836"/>
    </row>
    <row r="19" spans="1:18" s="20" customFormat="1" ht="68.25" customHeight="1">
      <c r="A19" s="230" t="s">
        <v>2</v>
      </c>
      <c r="B19" s="231" t="s">
        <v>3</v>
      </c>
      <c r="C19" s="232" t="s">
        <v>305</v>
      </c>
      <c r="D19" s="233" t="s">
        <v>186</v>
      </c>
      <c r="E19" s="234" t="s">
        <v>5</v>
      </c>
      <c r="F19" s="233" t="s">
        <v>6</v>
      </c>
      <c r="G19" s="233" t="s">
        <v>306</v>
      </c>
      <c r="H19" s="233" t="s">
        <v>307</v>
      </c>
      <c r="I19" s="233" t="s">
        <v>9</v>
      </c>
      <c r="J19" s="235" t="s">
        <v>10</v>
      </c>
      <c r="K19" s="233" t="s">
        <v>11</v>
      </c>
      <c r="L19" s="233" t="s">
        <v>12</v>
      </c>
      <c r="M19" s="233" t="s">
        <v>13</v>
      </c>
      <c r="N19" s="233" t="s">
        <v>14</v>
      </c>
      <c r="O19" s="233" t="s">
        <v>15</v>
      </c>
      <c r="P19" s="236" t="s">
        <v>16</v>
      </c>
      <c r="Q19" s="234" t="s">
        <v>189</v>
      </c>
    </row>
    <row r="20" spans="1:18" ht="30">
      <c r="A20" s="908" t="s">
        <v>32</v>
      </c>
      <c r="B20" s="372" t="s">
        <v>33</v>
      </c>
      <c r="C20" s="265" t="s">
        <v>34</v>
      </c>
      <c r="D20" s="74" t="s">
        <v>34</v>
      </c>
      <c r="E20" s="522">
        <v>7221.5</v>
      </c>
      <c r="F20" s="523">
        <v>7221.5</v>
      </c>
      <c r="G20" s="523">
        <v>0</v>
      </c>
      <c r="H20" s="523">
        <v>7221.5</v>
      </c>
      <c r="I20" s="502">
        <v>0</v>
      </c>
      <c r="J20" s="524">
        <v>0</v>
      </c>
      <c r="K20" s="523">
        <v>0</v>
      </c>
      <c r="L20" s="522">
        <v>7221.5</v>
      </c>
      <c r="M20" s="522">
        <v>0</v>
      </c>
      <c r="N20" s="507">
        <v>0</v>
      </c>
      <c r="O20" s="522">
        <v>0</v>
      </c>
      <c r="P20" s="507">
        <v>0</v>
      </c>
      <c r="Q20" s="525" t="e">
        <v>#REF!</v>
      </c>
    </row>
    <row r="21" spans="1:18" ht="60">
      <c r="A21" s="909"/>
      <c r="B21" s="505" t="s">
        <v>35</v>
      </c>
      <c r="C21" s="239" t="s">
        <v>196</v>
      </c>
      <c r="D21" s="64" t="s">
        <v>196</v>
      </c>
      <c r="E21" s="506">
        <v>87055.3</v>
      </c>
      <c r="F21" s="502">
        <v>87055.3</v>
      </c>
      <c r="G21" s="502">
        <v>0</v>
      </c>
      <c r="H21" s="502">
        <v>87055.3</v>
      </c>
      <c r="I21" s="502">
        <v>73781.571526</v>
      </c>
      <c r="J21" s="507">
        <v>0.84752532615475451</v>
      </c>
      <c r="K21" s="523">
        <v>50027.909793999999</v>
      </c>
      <c r="L21" s="506">
        <v>13273.728474000003</v>
      </c>
      <c r="M21" s="506">
        <v>23753.661732</v>
      </c>
      <c r="N21" s="507">
        <v>0.27285715782956349</v>
      </c>
      <c r="O21" s="506">
        <v>4103.9357966699999</v>
      </c>
      <c r="P21" s="507">
        <v>4.7141711035054726E-2</v>
      </c>
      <c r="Q21" s="526" t="e">
        <v>#REF!</v>
      </c>
    </row>
    <row r="22" spans="1:18" ht="60">
      <c r="A22" s="909"/>
      <c r="B22" s="505" t="s">
        <v>37</v>
      </c>
      <c r="C22" s="239" t="s">
        <v>197</v>
      </c>
      <c r="D22" s="64" t="s">
        <v>197</v>
      </c>
      <c r="E22" s="506">
        <v>9418.6</v>
      </c>
      <c r="F22" s="502">
        <v>9418.6</v>
      </c>
      <c r="G22" s="502">
        <v>0</v>
      </c>
      <c r="H22" s="502">
        <v>9418.6</v>
      </c>
      <c r="I22" s="502">
        <v>0</v>
      </c>
      <c r="J22" s="507">
        <v>0</v>
      </c>
      <c r="K22" s="523">
        <v>0</v>
      </c>
      <c r="L22" s="506">
        <v>9418.6</v>
      </c>
      <c r="M22" s="506">
        <v>0</v>
      </c>
      <c r="N22" s="507">
        <v>0</v>
      </c>
      <c r="O22" s="506">
        <v>0</v>
      </c>
      <c r="P22" s="507">
        <v>0</v>
      </c>
      <c r="Q22" s="527" t="e">
        <v>#REF!</v>
      </c>
    </row>
    <row r="23" spans="1:18" s="19" customFormat="1" ht="45">
      <c r="A23" s="909"/>
      <c r="B23" s="505" t="s">
        <v>20</v>
      </c>
      <c r="C23" s="239" t="s">
        <v>191</v>
      </c>
      <c r="D23" s="64" t="s">
        <v>191</v>
      </c>
      <c r="E23" s="506">
        <v>14368.420725</v>
      </c>
      <c r="F23" s="502">
        <v>14368.420725</v>
      </c>
      <c r="G23" s="502">
        <v>0</v>
      </c>
      <c r="H23" s="502">
        <v>14368.420725</v>
      </c>
      <c r="I23" s="502">
        <v>478.3</v>
      </c>
      <c r="J23" s="507">
        <v>3.3288279147324316E-2</v>
      </c>
      <c r="K23" s="523">
        <v>478.3</v>
      </c>
      <c r="L23" s="506">
        <v>13890.120725000001</v>
      </c>
      <c r="M23" s="506">
        <v>0</v>
      </c>
      <c r="N23" s="507">
        <v>0</v>
      </c>
      <c r="O23" s="506">
        <v>0</v>
      </c>
      <c r="P23" s="507">
        <v>0</v>
      </c>
      <c r="Q23" s="528">
        <v>0</v>
      </c>
      <c r="R23" s="19">
        <v>0</v>
      </c>
    </row>
    <row r="24" spans="1:18" ht="19.5">
      <c r="A24" s="909"/>
      <c r="B24" s="953" t="s">
        <v>22</v>
      </c>
      <c r="C24" s="954"/>
      <c r="D24" s="955"/>
      <c r="E24" s="508">
        <v>118063.82072500001</v>
      </c>
      <c r="F24" s="509">
        <v>118063.82072500001</v>
      </c>
      <c r="G24" s="509">
        <v>0</v>
      </c>
      <c r="H24" s="509">
        <v>118063.82072500001</v>
      </c>
      <c r="I24" s="509">
        <v>74259.871526000003</v>
      </c>
      <c r="J24" s="510">
        <v>0.62898075862689307</v>
      </c>
      <c r="K24" s="509">
        <v>50506.209794000002</v>
      </c>
      <c r="L24" s="508">
        <v>43803.949199000002</v>
      </c>
      <c r="M24" s="508">
        <v>23753.661732</v>
      </c>
      <c r="N24" s="510">
        <v>0.2011934018917462</v>
      </c>
      <c r="O24" s="508">
        <v>4103.9357966699999</v>
      </c>
      <c r="P24" s="510">
        <v>3.47603166784606E-2</v>
      </c>
      <c r="Q24" s="529" t="e">
        <v>#REF!</v>
      </c>
    </row>
    <row r="25" spans="1:18" s="19" customFormat="1" ht="60">
      <c r="A25" s="909"/>
      <c r="B25" s="530" t="s">
        <v>198</v>
      </c>
      <c r="C25" s="531" t="s">
        <v>194</v>
      </c>
      <c r="D25" s="532" t="s">
        <v>199</v>
      </c>
      <c r="E25" s="506">
        <v>48500</v>
      </c>
      <c r="F25" s="502">
        <v>48500</v>
      </c>
      <c r="G25" s="502">
        <v>0</v>
      </c>
      <c r="H25" s="502">
        <v>48500</v>
      </c>
      <c r="I25" s="502">
        <v>4933.8361699999996</v>
      </c>
      <c r="J25" s="507">
        <v>0.10172858082474226</v>
      </c>
      <c r="K25" s="502">
        <v>1933.8361699999996</v>
      </c>
      <c r="L25" s="506">
        <v>43566.163829999998</v>
      </c>
      <c r="M25" s="506">
        <v>3000</v>
      </c>
      <c r="N25" s="507">
        <v>6.1855670103092786E-2</v>
      </c>
      <c r="O25" s="506">
        <v>900</v>
      </c>
      <c r="P25" s="507">
        <v>1.8556701030927835E-2</v>
      </c>
      <c r="Q25" s="528" t="e">
        <v>#REF!</v>
      </c>
    </row>
    <row r="26" spans="1:18" ht="75">
      <c r="A26" s="909"/>
      <c r="B26" s="530" t="s">
        <v>200</v>
      </c>
      <c r="C26" s="533" t="s">
        <v>194</v>
      </c>
      <c r="D26" s="534" t="s">
        <v>201</v>
      </c>
      <c r="E26" s="500">
        <v>50000</v>
      </c>
      <c r="F26" s="501">
        <v>50000</v>
      </c>
      <c r="G26" s="501">
        <v>0</v>
      </c>
      <c r="H26" s="501">
        <v>50000</v>
      </c>
      <c r="I26" s="501">
        <v>3840</v>
      </c>
      <c r="J26" s="503">
        <v>7.6799999999999993E-2</v>
      </c>
      <c r="K26" s="502">
        <v>3840</v>
      </c>
      <c r="L26" s="500">
        <v>46160</v>
      </c>
      <c r="M26" s="500">
        <v>0</v>
      </c>
      <c r="N26" s="503">
        <v>0</v>
      </c>
      <c r="O26" s="500">
        <v>0</v>
      </c>
      <c r="P26" s="503">
        <v>0</v>
      </c>
      <c r="Q26" s="535" t="e">
        <v>#REF!</v>
      </c>
    </row>
    <row r="27" spans="1:18" ht="60">
      <c r="A27" s="909"/>
      <c r="B27" s="530" t="s">
        <v>202</v>
      </c>
      <c r="C27" s="533" t="s">
        <v>194</v>
      </c>
      <c r="D27" s="534" t="s">
        <v>203</v>
      </c>
      <c r="E27" s="500">
        <v>722</v>
      </c>
      <c r="F27" s="501">
        <v>722</v>
      </c>
      <c r="G27" s="501">
        <v>0</v>
      </c>
      <c r="H27" s="501">
        <v>722</v>
      </c>
      <c r="I27" s="501">
        <v>722</v>
      </c>
      <c r="J27" s="503">
        <v>1</v>
      </c>
      <c r="K27" s="502">
        <v>0</v>
      </c>
      <c r="L27" s="500">
        <v>0</v>
      </c>
      <c r="M27" s="500">
        <v>722</v>
      </c>
      <c r="N27" s="503">
        <v>1</v>
      </c>
      <c r="O27" s="500">
        <v>0</v>
      </c>
      <c r="P27" s="503">
        <v>0</v>
      </c>
      <c r="Q27" s="535" t="e">
        <v>#REF!</v>
      </c>
    </row>
    <row r="28" spans="1:18" ht="75">
      <c r="A28" s="909"/>
      <c r="B28" s="530" t="s">
        <v>204</v>
      </c>
      <c r="C28" s="533" t="s">
        <v>194</v>
      </c>
      <c r="D28" s="534" t="s">
        <v>205</v>
      </c>
      <c r="E28" s="500">
        <v>28000</v>
      </c>
      <c r="F28" s="501">
        <v>28000</v>
      </c>
      <c r="G28" s="501">
        <v>0</v>
      </c>
      <c r="H28" s="501">
        <v>28000</v>
      </c>
      <c r="I28" s="501">
        <v>0</v>
      </c>
      <c r="J28" s="503">
        <v>0</v>
      </c>
      <c r="K28" s="502">
        <v>0</v>
      </c>
      <c r="L28" s="500">
        <v>28000</v>
      </c>
      <c r="M28" s="500">
        <v>0</v>
      </c>
      <c r="N28" s="503">
        <v>0</v>
      </c>
      <c r="O28" s="500">
        <v>0</v>
      </c>
      <c r="P28" s="503">
        <v>0</v>
      </c>
      <c r="Q28" s="535" t="e">
        <v>#REF!</v>
      </c>
    </row>
    <row r="29" spans="1:18" ht="45">
      <c r="A29" s="909"/>
      <c r="B29" s="536" t="s">
        <v>320</v>
      </c>
      <c r="C29" s="537" t="s">
        <v>222</v>
      </c>
      <c r="D29" s="538" t="s">
        <v>321</v>
      </c>
      <c r="E29" s="500">
        <v>1000</v>
      </c>
      <c r="F29" s="501">
        <v>1000</v>
      </c>
      <c r="G29" s="501">
        <v>0</v>
      </c>
      <c r="H29" s="501">
        <v>1000</v>
      </c>
      <c r="I29" s="501">
        <v>0</v>
      </c>
      <c r="J29" s="503">
        <v>0</v>
      </c>
      <c r="K29" s="502">
        <v>0</v>
      </c>
      <c r="L29" s="500">
        <v>1000</v>
      </c>
      <c r="M29" s="500">
        <v>0</v>
      </c>
      <c r="N29" s="503">
        <v>0</v>
      </c>
      <c r="O29" s="500">
        <v>0</v>
      </c>
      <c r="P29" s="503">
        <v>0</v>
      </c>
      <c r="Q29" s="535"/>
    </row>
    <row r="30" spans="1:18" ht="60">
      <c r="A30" s="909"/>
      <c r="B30" s="530" t="s">
        <v>322</v>
      </c>
      <c r="C30" s="539" t="s">
        <v>312</v>
      </c>
      <c r="D30" s="538" t="s">
        <v>323</v>
      </c>
      <c r="E30" s="500">
        <v>1000</v>
      </c>
      <c r="F30" s="501">
        <v>1000</v>
      </c>
      <c r="G30" s="501">
        <v>0</v>
      </c>
      <c r="H30" s="501">
        <v>1000</v>
      </c>
      <c r="I30" s="501">
        <v>0</v>
      </c>
      <c r="J30" s="503">
        <v>0</v>
      </c>
      <c r="K30" s="502">
        <v>0</v>
      </c>
      <c r="L30" s="500">
        <v>1000</v>
      </c>
      <c r="M30" s="500">
        <v>0</v>
      </c>
      <c r="N30" s="503">
        <v>0</v>
      </c>
      <c r="O30" s="500">
        <v>0</v>
      </c>
      <c r="P30" s="503">
        <v>0</v>
      </c>
      <c r="Q30" s="535"/>
    </row>
    <row r="31" spans="1:18" ht="19.5">
      <c r="A31" s="909"/>
      <c r="B31" s="943" t="s">
        <v>27</v>
      </c>
      <c r="C31" s="944"/>
      <c r="D31" s="945"/>
      <c r="E31" s="540">
        <v>129222</v>
      </c>
      <c r="F31" s="541">
        <v>129222</v>
      </c>
      <c r="G31" s="541">
        <v>0</v>
      </c>
      <c r="H31" s="541">
        <v>129222</v>
      </c>
      <c r="I31" s="541">
        <v>9495.8361699999987</v>
      </c>
      <c r="J31" s="542">
        <v>7.3484671108634741E-2</v>
      </c>
      <c r="K31" s="541">
        <v>5773.8361699999996</v>
      </c>
      <c r="L31" s="541">
        <v>119726.16383</v>
      </c>
      <c r="M31" s="540">
        <v>3722</v>
      </c>
      <c r="N31" s="542">
        <v>2.8803144975313801E-2</v>
      </c>
      <c r="O31" s="540">
        <v>900</v>
      </c>
      <c r="P31" s="542">
        <v>6.9647583228861958E-3</v>
      </c>
      <c r="Q31" s="543" t="e">
        <v>#REF!</v>
      </c>
    </row>
    <row r="32" spans="1:18" ht="19.5">
      <c r="A32" s="909"/>
      <c r="B32" s="943" t="s">
        <v>28</v>
      </c>
      <c r="C32" s="944"/>
      <c r="D32" s="945"/>
      <c r="E32" s="540">
        <v>247285.820725</v>
      </c>
      <c r="F32" s="541">
        <v>247285.820725</v>
      </c>
      <c r="G32" s="541">
        <v>0</v>
      </c>
      <c r="H32" s="541">
        <v>247285.820725</v>
      </c>
      <c r="I32" s="541">
        <v>83755.707695999998</v>
      </c>
      <c r="J32" s="542">
        <v>0.33870000087527258</v>
      </c>
      <c r="K32" s="541">
        <v>56280.045963999997</v>
      </c>
      <c r="L32" s="540">
        <v>163530.113029</v>
      </c>
      <c r="M32" s="540">
        <v>27475.661732</v>
      </c>
      <c r="N32" s="542">
        <v>0.11110892509504196</v>
      </c>
      <c r="O32" s="540">
        <v>5003.9357966699999</v>
      </c>
      <c r="P32" s="542">
        <v>2.0235433564283267E-2</v>
      </c>
      <c r="Q32" s="543" t="e">
        <v>#REF!</v>
      </c>
    </row>
    <row r="33" spans="1:61" ht="20.25" thickBot="1">
      <c r="A33" s="909"/>
      <c r="B33" s="946" t="s">
        <v>29</v>
      </c>
      <c r="C33" s="947"/>
      <c r="D33" s="948"/>
      <c r="E33" s="544">
        <v>0</v>
      </c>
      <c r="F33" s="545">
        <v>0</v>
      </c>
      <c r="G33" s="545">
        <v>0</v>
      </c>
      <c r="H33" s="545">
        <v>0</v>
      </c>
      <c r="I33" s="545">
        <v>0</v>
      </c>
      <c r="J33" s="546">
        <v>0</v>
      </c>
      <c r="K33" s="545">
        <v>0</v>
      </c>
      <c r="L33" s="544">
        <v>0</v>
      </c>
      <c r="M33" s="544">
        <v>0</v>
      </c>
      <c r="N33" s="547">
        <v>0</v>
      </c>
      <c r="O33" s="548">
        <v>0</v>
      </c>
      <c r="P33" s="547">
        <v>0</v>
      </c>
      <c r="Q33" s="549">
        <v>0</v>
      </c>
    </row>
    <row r="34" spans="1:61" ht="20.25" thickBot="1">
      <c r="A34" s="932"/>
      <c r="B34" s="896" t="s">
        <v>30</v>
      </c>
      <c r="C34" s="914"/>
      <c r="D34" s="897"/>
      <c r="E34" s="550">
        <v>247285.820725</v>
      </c>
      <c r="F34" s="550">
        <v>247285.820725</v>
      </c>
      <c r="G34" s="550">
        <v>0</v>
      </c>
      <c r="H34" s="550">
        <v>247285.820725</v>
      </c>
      <c r="I34" s="551">
        <v>83755.707695999998</v>
      </c>
      <c r="J34" s="313">
        <v>0.33870000087527258</v>
      </c>
      <c r="K34" s="551">
        <v>56280.045963999997</v>
      </c>
      <c r="L34" s="550">
        <v>163530.113029</v>
      </c>
      <c r="M34" s="550">
        <v>27475.661732</v>
      </c>
      <c r="N34" s="313">
        <v>0.11110892509504196</v>
      </c>
      <c r="O34" s="551">
        <v>5003.9357966699999</v>
      </c>
      <c r="P34" s="313">
        <v>2.0235433564283267E-2</v>
      </c>
      <c r="Q34" s="283" t="e">
        <v>#REF!</v>
      </c>
    </row>
    <row r="35" spans="1:61" ht="15.75" thickBot="1">
      <c r="A35" s="836" t="s">
        <v>319</v>
      </c>
      <c r="B35" s="836"/>
      <c r="C35" s="836"/>
      <c r="D35" s="836"/>
      <c r="E35" s="836"/>
      <c r="F35" s="836"/>
      <c r="G35" s="836"/>
      <c r="H35" s="836"/>
      <c r="I35" s="836"/>
      <c r="J35" s="836"/>
      <c r="K35" s="836"/>
      <c r="L35" s="836"/>
      <c r="M35" s="836"/>
      <c r="N35" s="836"/>
      <c r="O35" s="836"/>
      <c r="P35" s="836"/>
    </row>
    <row r="36" spans="1:61" s="20" customFormat="1" ht="45.75" thickBot="1">
      <c r="A36" s="230" t="s">
        <v>2</v>
      </c>
      <c r="B36" s="231" t="s">
        <v>3</v>
      </c>
      <c r="C36" s="232" t="s">
        <v>305</v>
      </c>
      <c r="D36" s="233" t="s">
        <v>186</v>
      </c>
      <c r="E36" s="234" t="s">
        <v>5</v>
      </c>
      <c r="F36" s="233" t="s">
        <v>6</v>
      </c>
      <c r="G36" s="233" t="s">
        <v>306</v>
      </c>
      <c r="H36" s="233" t="s">
        <v>307</v>
      </c>
      <c r="I36" s="233" t="s">
        <v>9</v>
      </c>
      <c r="J36" s="235" t="s">
        <v>10</v>
      </c>
      <c r="K36" s="233" t="s">
        <v>11</v>
      </c>
      <c r="L36" s="233" t="s">
        <v>12</v>
      </c>
      <c r="M36" s="233" t="s">
        <v>13</v>
      </c>
      <c r="N36" s="233" t="s">
        <v>14</v>
      </c>
      <c r="O36" s="233" t="s">
        <v>15</v>
      </c>
      <c r="P36" s="236" t="s">
        <v>16</v>
      </c>
      <c r="Q36" s="234" t="s">
        <v>189</v>
      </c>
    </row>
    <row r="37" spans="1:61" s="19" customFormat="1" ht="90">
      <c r="A37" s="939" t="s">
        <v>48</v>
      </c>
      <c r="B37" s="552" t="s">
        <v>49</v>
      </c>
      <c r="C37" s="553" t="s">
        <v>206</v>
      </c>
      <c r="D37" s="115" t="s">
        <v>206</v>
      </c>
      <c r="E37" s="506">
        <v>8287.7999999999993</v>
      </c>
      <c r="F37" s="502">
        <v>8287.7999999999993</v>
      </c>
      <c r="G37" s="502">
        <v>0</v>
      </c>
      <c r="H37" s="502">
        <v>8287.7999999999993</v>
      </c>
      <c r="I37" s="502">
        <v>7405.4238869999999</v>
      </c>
      <c r="J37" s="507">
        <v>0.89353313147035407</v>
      </c>
      <c r="K37" s="502">
        <v>3662.6022439999997</v>
      </c>
      <c r="L37" s="506">
        <v>882.37611299999935</v>
      </c>
      <c r="M37" s="506">
        <v>3742.8216430000002</v>
      </c>
      <c r="N37" s="507">
        <v>0.45160617329086133</v>
      </c>
      <c r="O37" s="506">
        <v>1235.8359640000001</v>
      </c>
      <c r="P37" s="507">
        <v>0.14911508047974134</v>
      </c>
      <c r="Q37" s="554" t="e">
        <v>#REF!</v>
      </c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</row>
    <row r="38" spans="1:61" s="19" customFormat="1" ht="45">
      <c r="A38" s="939"/>
      <c r="B38" s="555" t="s">
        <v>20</v>
      </c>
      <c r="C38" s="556" t="s">
        <v>191</v>
      </c>
      <c r="D38" s="74" t="s">
        <v>191</v>
      </c>
      <c r="E38" s="506">
        <v>13158.276991000001</v>
      </c>
      <c r="F38" s="506">
        <v>13158.276991000001</v>
      </c>
      <c r="G38" s="502">
        <v>0</v>
      </c>
      <c r="H38" s="502">
        <v>13158.276991000001</v>
      </c>
      <c r="I38" s="502">
        <v>10751.850364</v>
      </c>
      <c r="J38" s="507">
        <v>0.81711688934303872</v>
      </c>
      <c r="K38" s="502">
        <v>7471.4935649999998</v>
      </c>
      <c r="L38" s="502">
        <v>2406.4266270000007</v>
      </c>
      <c r="M38" s="506">
        <v>3280.3567990000001</v>
      </c>
      <c r="N38" s="507">
        <v>0.24929987423457484</v>
      </c>
      <c r="O38" s="506">
        <v>644.45538099999999</v>
      </c>
      <c r="P38" s="507">
        <v>4.8977186104289687E-2</v>
      </c>
      <c r="Q38" s="266">
        <v>608.936913</v>
      </c>
    </row>
    <row r="39" spans="1:61" ht="19.5">
      <c r="A39" s="901"/>
      <c r="B39" s="943" t="s">
        <v>22</v>
      </c>
      <c r="C39" s="944"/>
      <c r="D39" s="945"/>
      <c r="E39" s="540">
        <v>21446.076991000002</v>
      </c>
      <c r="F39" s="541">
        <v>21446.076991000002</v>
      </c>
      <c r="G39" s="541">
        <v>0</v>
      </c>
      <c r="H39" s="541">
        <v>21446.076991000002</v>
      </c>
      <c r="I39" s="541">
        <v>18157.274250999999</v>
      </c>
      <c r="J39" s="542">
        <v>0.84664781622391017</v>
      </c>
      <c r="K39" s="541">
        <v>11134.095808999999</v>
      </c>
      <c r="L39" s="541">
        <v>3288.8027400000001</v>
      </c>
      <c r="M39" s="540">
        <v>7023.1784420000004</v>
      </c>
      <c r="N39" s="542">
        <v>0.32748079963283389</v>
      </c>
      <c r="O39" s="540">
        <v>1880.2913450000001</v>
      </c>
      <c r="P39" s="542">
        <v>8.7675305175351076E-2</v>
      </c>
      <c r="Q39" s="274" t="e">
        <v>#REF!</v>
      </c>
    </row>
    <row r="40" spans="1:61" ht="75">
      <c r="A40" s="939"/>
      <c r="B40" s="552" t="s">
        <v>207</v>
      </c>
      <c r="C40" s="552" t="s">
        <v>208</v>
      </c>
      <c r="D40" s="239" t="s">
        <v>58</v>
      </c>
      <c r="E40" s="500">
        <v>17000</v>
      </c>
      <c r="F40" s="501">
        <v>17000</v>
      </c>
      <c r="G40" s="501">
        <v>0</v>
      </c>
      <c r="H40" s="501">
        <v>17000</v>
      </c>
      <c r="I40" s="502">
        <v>13884.095745000001</v>
      </c>
      <c r="J40" s="503">
        <v>0</v>
      </c>
      <c r="K40" s="501">
        <v>798.29669400000057</v>
      </c>
      <c r="L40" s="500">
        <v>3115.9042549999995</v>
      </c>
      <c r="M40" s="500">
        <v>13085.799051</v>
      </c>
      <c r="N40" s="503">
        <v>0</v>
      </c>
      <c r="O40" s="500">
        <v>580.89836100000002</v>
      </c>
      <c r="P40" s="507">
        <v>3.4170491823529416E-2</v>
      </c>
      <c r="Q40" s="254" t="e">
        <v>#REF!</v>
      </c>
    </row>
    <row r="41" spans="1:61" ht="60">
      <c r="A41" s="939"/>
      <c r="B41" s="552" t="s">
        <v>212</v>
      </c>
      <c r="C41" s="552" t="s">
        <v>211</v>
      </c>
      <c r="D41" s="239" t="s">
        <v>213</v>
      </c>
      <c r="E41" s="500">
        <v>7000</v>
      </c>
      <c r="F41" s="501">
        <v>7000</v>
      </c>
      <c r="G41" s="501">
        <v>0</v>
      </c>
      <c r="H41" s="501">
        <v>7000</v>
      </c>
      <c r="I41" s="502">
        <v>6173.7263940000003</v>
      </c>
      <c r="J41" s="503">
        <v>0</v>
      </c>
      <c r="K41" s="501">
        <v>228.45289300000059</v>
      </c>
      <c r="L41" s="500">
        <v>826.27360599999975</v>
      </c>
      <c r="M41" s="500">
        <v>5945.2735009999997</v>
      </c>
      <c r="N41" s="503">
        <v>0</v>
      </c>
      <c r="O41" s="500">
        <v>311.63097099999999</v>
      </c>
      <c r="P41" s="507">
        <v>4.4518710142857139E-2</v>
      </c>
      <c r="Q41" s="254" t="e">
        <v>#REF!</v>
      </c>
    </row>
    <row r="42" spans="1:61" ht="55.5" customHeight="1">
      <c r="A42" s="940"/>
      <c r="B42" s="557" t="s">
        <v>217</v>
      </c>
      <c r="C42" s="558" t="s">
        <v>219</v>
      </c>
      <c r="D42" s="253" t="s">
        <v>218</v>
      </c>
      <c r="E42" s="500">
        <v>2700</v>
      </c>
      <c r="F42" s="501">
        <v>2700</v>
      </c>
      <c r="G42" s="501">
        <v>0</v>
      </c>
      <c r="H42" s="501">
        <v>2700</v>
      </c>
      <c r="I42" s="501">
        <v>2140.4485129999998</v>
      </c>
      <c r="J42" s="503">
        <v>0.79275870851851848</v>
      </c>
      <c r="K42" s="501">
        <v>858.66648199999986</v>
      </c>
      <c r="L42" s="500">
        <v>559.55148700000018</v>
      </c>
      <c r="M42" s="500">
        <v>1281.782031</v>
      </c>
      <c r="N42" s="503">
        <v>0.47473408555555552</v>
      </c>
      <c r="O42" s="506">
        <v>240.73827800000001</v>
      </c>
      <c r="P42" s="503">
        <v>8.9162325185185187E-2</v>
      </c>
      <c r="Q42" s="254" t="e">
        <v>#REF!</v>
      </c>
    </row>
    <row r="43" spans="1:61" ht="79.5" customHeight="1">
      <c r="A43" s="939"/>
      <c r="B43" s="559" t="s">
        <v>324</v>
      </c>
      <c r="C43" s="560" t="s">
        <v>325</v>
      </c>
      <c r="D43" s="239" t="s">
        <v>326</v>
      </c>
      <c r="E43" s="500">
        <v>10000</v>
      </c>
      <c r="F43" s="501">
        <v>10000</v>
      </c>
      <c r="G43" s="501">
        <v>0</v>
      </c>
      <c r="H43" s="501">
        <v>10000</v>
      </c>
      <c r="I43" s="502">
        <v>10000</v>
      </c>
      <c r="J43" s="561">
        <v>0</v>
      </c>
      <c r="K43" s="501">
        <v>10000</v>
      </c>
      <c r="L43" s="500">
        <v>0</v>
      </c>
      <c r="M43" s="500">
        <v>0</v>
      </c>
      <c r="N43" s="503">
        <v>0</v>
      </c>
      <c r="O43" s="500">
        <v>0</v>
      </c>
      <c r="P43" s="507">
        <v>0</v>
      </c>
      <c r="Q43" s="254" t="e">
        <v>#REF!</v>
      </c>
    </row>
    <row r="44" spans="1:61" ht="20.25" thickBot="1">
      <c r="A44" s="941"/>
      <c r="B44" s="946" t="s">
        <v>27</v>
      </c>
      <c r="C44" s="947"/>
      <c r="D44" s="948"/>
      <c r="E44" s="548">
        <v>36700</v>
      </c>
      <c r="F44" s="562">
        <v>36700</v>
      </c>
      <c r="G44" s="562">
        <v>0</v>
      </c>
      <c r="H44" s="562">
        <v>36700</v>
      </c>
      <c r="I44" s="562">
        <v>32198.270651999999</v>
      </c>
      <c r="J44" s="547">
        <v>0.87733707498637603</v>
      </c>
      <c r="K44" s="562">
        <v>11885.416069000001</v>
      </c>
      <c r="L44" s="548">
        <v>4501.7293479999989</v>
      </c>
      <c r="M44" s="548">
        <v>20312.854582999997</v>
      </c>
      <c r="N44" s="547">
        <v>0.55348377610354216</v>
      </c>
      <c r="O44" s="548">
        <v>1133.2676100000001</v>
      </c>
      <c r="P44" s="547">
        <v>3.0879226430517714E-2</v>
      </c>
      <c r="Q44" s="277" t="e">
        <v>#REF!</v>
      </c>
    </row>
    <row r="45" spans="1:61" ht="26.25" customHeight="1" thickBot="1">
      <c r="A45" s="942"/>
      <c r="B45" s="949" t="s">
        <v>30</v>
      </c>
      <c r="C45" s="950"/>
      <c r="D45" s="951"/>
      <c r="E45" s="563">
        <v>58146.076991000002</v>
      </c>
      <c r="F45" s="564">
        <v>58146.076991000002</v>
      </c>
      <c r="G45" s="564">
        <v>0</v>
      </c>
      <c r="H45" s="564">
        <v>58146.076991000002</v>
      </c>
      <c r="I45" s="564">
        <v>50355.544903000002</v>
      </c>
      <c r="J45" s="565">
        <v>0.86601792431833646</v>
      </c>
      <c r="K45" s="564">
        <v>23019.511877999998</v>
      </c>
      <c r="L45" s="563">
        <v>7790.5320879999999</v>
      </c>
      <c r="M45" s="563">
        <v>27336.033024999997</v>
      </c>
      <c r="N45" s="565">
        <v>0.47012686735910209</v>
      </c>
      <c r="O45" s="563">
        <v>3013.5589550000004</v>
      </c>
      <c r="P45" s="565">
        <v>5.1827382188938502E-2</v>
      </c>
      <c r="Q45" s="283" t="e">
        <v>#REF!</v>
      </c>
    </row>
    <row r="46" spans="1:61" s="19" customFormat="1" ht="109.5" customHeight="1">
      <c r="A46" s="566" t="s">
        <v>327</v>
      </c>
      <c r="B46" s="555" t="s">
        <v>220</v>
      </c>
      <c r="C46" s="555" t="s">
        <v>222</v>
      </c>
      <c r="D46" s="239" t="s">
        <v>221</v>
      </c>
      <c r="E46" s="506">
        <v>3000</v>
      </c>
      <c r="F46" s="506">
        <v>3000</v>
      </c>
      <c r="G46" s="506">
        <v>0</v>
      </c>
      <c r="H46" s="506">
        <v>3000</v>
      </c>
      <c r="I46" s="506">
        <v>2193.5953</v>
      </c>
      <c r="J46" s="503">
        <v>0.73119843333333334</v>
      </c>
      <c r="K46" s="501">
        <v>749.89939200000003</v>
      </c>
      <c r="L46" s="506">
        <v>1631.9728909999999</v>
      </c>
      <c r="M46" s="506">
        <v>1443.6959079999999</v>
      </c>
      <c r="N46" s="503">
        <v>0.48123196933333329</v>
      </c>
      <c r="O46" s="506">
        <v>517.28770499999996</v>
      </c>
      <c r="P46" s="506">
        <v>0.17242923499999999</v>
      </c>
      <c r="Q46" s="567"/>
    </row>
    <row r="47" spans="1:61" ht="26.25" customHeight="1">
      <c r="A47" s="568"/>
      <c r="B47" s="952" t="s">
        <v>328</v>
      </c>
      <c r="C47" s="952"/>
      <c r="D47" s="569"/>
      <c r="E47" s="517">
        <v>3000</v>
      </c>
      <c r="F47" s="517">
        <v>3000</v>
      </c>
      <c r="G47" s="517">
        <v>0</v>
      </c>
      <c r="H47" s="517">
        <v>3000</v>
      </c>
      <c r="I47" s="517">
        <v>2193.5953</v>
      </c>
      <c r="J47" s="518">
        <v>0.73119843333333334</v>
      </c>
      <c r="K47" s="517">
        <v>749.89939200000003</v>
      </c>
      <c r="L47" s="517">
        <v>1631.9728909999999</v>
      </c>
      <c r="M47" s="517">
        <v>1443.6959079999999</v>
      </c>
      <c r="N47" s="518">
        <v>0.48123196933333329</v>
      </c>
      <c r="O47" s="517">
        <v>517.28770499999996</v>
      </c>
      <c r="P47" s="517">
        <v>0.17242923499999999</v>
      </c>
      <c r="Q47" s="570"/>
    </row>
    <row r="48" spans="1:61" ht="26.25" customHeight="1" thickBot="1">
      <c r="A48" s="568"/>
      <c r="B48" s="935" t="s">
        <v>329</v>
      </c>
      <c r="C48" s="935"/>
      <c r="D48" s="571"/>
      <c r="E48" s="572">
        <v>3000</v>
      </c>
      <c r="F48" s="572">
        <v>3000</v>
      </c>
      <c r="G48" s="572">
        <v>0</v>
      </c>
      <c r="H48" s="572">
        <v>3000</v>
      </c>
      <c r="I48" s="572">
        <v>2193.5953</v>
      </c>
      <c r="J48" s="572">
        <v>0.73119843333333334</v>
      </c>
      <c r="K48" s="572">
        <v>749.89939200000003</v>
      </c>
      <c r="L48" s="572">
        <v>1631.9728909999999</v>
      </c>
      <c r="M48" s="572">
        <v>1443.6959079999999</v>
      </c>
      <c r="N48" s="573">
        <v>0.48123196933333329</v>
      </c>
      <c r="O48" s="572">
        <v>517.28770499999996</v>
      </c>
      <c r="P48" s="573">
        <v>0.17242923499999999</v>
      </c>
      <c r="Q48" s="570"/>
    </row>
    <row r="49" spans="1:19" ht="20.25" customHeight="1" thickBot="1">
      <c r="A49" s="836" t="s">
        <v>319</v>
      </c>
      <c r="B49" s="836"/>
      <c r="C49" s="836"/>
      <c r="D49" s="836"/>
      <c r="E49" s="836"/>
      <c r="F49" s="836"/>
      <c r="G49" s="836"/>
      <c r="H49" s="836"/>
      <c r="I49" s="836"/>
      <c r="J49" s="836"/>
      <c r="K49" s="836"/>
      <c r="L49" s="836"/>
      <c r="M49" s="836"/>
      <c r="N49" s="836"/>
      <c r="O49" s="836"/>
      <c r="P49" s="836"/>
      <c r="Q49" s="292"/>
    </row>
    <row r="50" spans="1:19" s="20" customFormat="1" ht="48.75" customHeight="1" thickBot="1">
      <c r="A50" s="230" t="s">
        <v>2</v>
      </c>
      <c r="B50" s="231" t="s">
        <v>3</v>
      </c>
      <c r="C50" s="232" t="s">
        <v>305</v>
      </c>
      <c r="D50" s="233" t="s">
        <v>186</v>
      </c>
      <c r="E50" s="234" t="s">
        <v>5</v>
      </c>
      <c r="F50" s="233" t="s">
        <v>6</v>
      </c>
      <c r="G50" s="233" t="s">
        <v>306</v>
      </c>
      <c r="H50" s="233" t="s">
        <v>307</v>
      </c>
      <c r="I50" s="233" t="s">
        <v>9</v>
      </c>
      <c r="J50" s="235" t="s">
        <v>10</v>
      </c>
      <c r="K50" s="233" t="s">
        <v>11</v>
      </c>
      <c r="L50" s="233" t="s">
        <v>12</v>
      </c>
      <c r="M50" s="233" t="s">
        <v>13</v>
      </c>
      <c r="N50" s="233" t="s">
        <v>14</v>
      </c>
      <c r="O50" s="233" t="s">
        <v>15</v>
      </c>
      <c r="P50" s="236" t="s">
        <v>16</v>
      </c>
      <c r="Q50" s="574" t="s">
        <v>189</v>
      </c>
    </row>
    <row r="51" spans="1:19" ht="27" customHeight="1">
      <c r="A51" s="900" t="s">
        <v>59</v>
      </c>
      <c r="B51" s="575" t="s">
        <v>65</v>
      </c>
      <c r="C51" s="576" t="s">
        <v>66</v>
      </c>
      <c r="D51" s="576" t="s">
        <v>66</v>
      </c>
      <c r="E51" s="577">
        <v>2490.4</v>
      </c>
      <c r="F51" s="578">
        <v>2490.4</v>
      </c>
      <c r="G51" s="578">
        <v>0</v>
      </c>
      <c r="H51" s="578">
        <v>2490.4</v>
      </c>
      <c r="I51" s="578">
        <v>2490.3999990000002</v>
      </c>
      <c r="J51" s="579">
        <v>0.99999999959845809</v>
      </c>
      <c r="K51" s="578">
        <v>1573.6078630000002</v>
      </c>
      <c r="L51" s="577">
        <v>9.9999988378840499E-7</v>
      </c>
      <c r="M51" s="577">
        <v>916.79213600000003</v>
      </c>
      <c r="N51" s="579">
        <v>0.36813047542563443</v>
      </c>
      <c r="O51" s="500">
        <v>916.79213600000003</v>
      </c>
      <c r="P51" s="513">
        <v>0.36813047542563443</v>
      </c>
      <c r="Q51" s="580" t="e">
        <v>#REF!</v>
      </c>
    </row>
    <row r="52" spans="1:19" ht="42" customHeight="1">
      <c r="A52" s="901"/>
      <c r="B52" s="575" t="s">
        <v>63</v>
      </c>
      <c r="C52" s="581" t="s">
        <v>64</v>
      </c>
      <c r="D52" s="511" t="s">
        <v>64</v>
      </c>
      <c r="E52" s="577">
        <v>6514.2</v>
      </c>
      <c r="F52" s="578">
        <v>6514.2</v>
      </c>
      <c r="G52" s="578">
        <v>0</v>
      </c>
      <c r="H52" s="578">
        <v>6514.2</v>
      </c>
      <c r="I52" s="578">
        <v>6505.62165</v>
      </c>
      <c r="J52" s="579">
        <v>0.99868313069908821</v>
      </c>
      <c r="K52" s="578">
        <v>3673.570166</v>
      </c>
      <c r="L52" s="577">
        <v>8.578349999999773</v>
      </c>
      <c r="M52" s="577">
        <v>2832.0514840000001</v>
      </c>
      <c r="N52" s="579">
        <v>0.43475046575174237</v>
      </c>
      <c r="O52" s="500">
        <v>2827.6998440000002</v>
      </c>
      <c r="P52" s="513">
        <v>0.43408244204967611</v>
      </c>
      <c r="Q52" s="580" t="e">
        <v>#REF!</v>
      </c>
    </row>
    <row r="53" spans="1:19" ht="38.25" customHeight="1">
      <c r="A53" s="901"/>
      <c r="B53" s="575" t="s">
        <v>67</v>
      </c>
      <c r="C53" s="581" t="s">
        <v>68</v>
      </c>
      <c r="D53" s="511" t="s">
        <v>68</v>
      </c>
      <c r="E53" s="577">
        <v>1075.5999999999999</v>
      </c>
      <c r="F53" s="578">
        <v>1075.5999999999999</v>
      </c>
      <c r="G53" s="578">
        <v>0</v>
      </c>
      <c r="H53" s="578">
        <v>1075.5999999999999</v>
      </c>
      <c r="I53" s="578">
        <v>972.51914399999998</v>
      </c>
      <c r="J53" s="579">
        <v>0.9041643213090369</v>
      </c>
      <c r="K53" s="578">
        <v>605.01334499999996</v>
      </c>
      <c r="L53" s="577">
        <v>103.08085599999993</v>
      </c>
      <c r="M53" s="577">
        <v>367.50579900000002</v>
      </c>
      <c r="N53" s="579">
        <v>0.34167515712160662</v>
      </c>
      <c r="O53" s="500">
        <v>367.50579900000002</v>
      </c>
      <c r="P53" s="513">
        <v>0.34167515712160662</v>
      </c>
      <c r="Q53" s="580" t="e">
        <v>#REF!</v>
      </c>
    </row>
    <row r="54" spans="1:19" ht="24" customHeight="1" thickBot="1">
      <c r="A54" s="901"/>
      <c r="B54" s="937" t="s">
        <v>223</v>
      </c>
      <c r="C54" s="937"/>
      <c r="D54" s="583" t="s">
        <v>69</v>
      </c>
      <c r="E54" s="540">
        <v>10080.200000000001</v>
      </c>
      <c r="F54" s="541">
        <v>10080.200000000001</v>
      </c>
      <c r="G54" s="541">
        <v>0</v>
      </c>
      <c r="H54" s="541">
        <v>10080.200000000001</v>
      </c>
      <c r="I54" s="541">
        <v>9968.5407930000001</v>
      </c>
      <c r="J54" s="542">
        <v>0.98892291750163686</v>
      </c>
      <c r="K54" s="541">
        <v>5852.1913740000009</v>
      </c>
      <c r="L54" s="540">
        <v>111.65920700000061</v>
      </c>
      <c r="M54" s="540">
        <v>4116.3494190000001</v>
      </c>
      <c r="N54" s="542">
        <v>0.40835989553778695</v>
      </c>
      <c r="O54" s="540">
        <v>4111.9977790000003</v>
      </c>
      <c r="P54" s="542">
        <v>0.40792819378583756</v>
      </c>
      <c r="Q54" s="290" t="e">
        <v>#REF!</v>
      </c>
    </row>
    <row r="55" spans="1:19" ht="59.25" customHeight="1">
      <c r="A55" s="901"/>
      <c r="B55" s="575" t="s">
        <v>60</v>
      </c>
      <c r="C55" s="584" t="s">
        <v>224</v>
      </c>
      <c r="D55" s="64" t="s">
        <v>330</v>
      </c>
      <c r="E55" s="506">
        <v>4729.2</v>
      </c>
      <c r="F55" s="502">
        <v>4729.2</v>
      </c>
      <c r="G55" s="502">
        <v>0</v>
      </c>
      <c r="H55" s="502">
        <v>4729.2</v>
      </c>
      <c r="I55" s="502">
        <v>4326.88340995</v>
      </c>
      <c r="J55" s="507">
        <v>0.91492925017973448</v>
      </c>
      <c r="K55" s="502">
        <v>720.88253251000015</v>
      </c>
      <c r="L55" s="506">
        <v>402.31659004999983</v>
      </c>
      <c r="M55" s="506">
        <v>3606.0008774399998</v>
      </c>
      <c r="N55" s="507">
        <v>0.76249701375285461</v>
      </c>
      <c r="O55" s="500">
        <v>1234.8026056800002</v>
      </c>
      <c r="P55" s="513">
        <v>0.26110179431616348</v>
      </c>
      <c r="Q55" s="585" t="e">
        <v>#REF!</v>
      </c>
      <c r="R55" s="11"/>
      <c r="S55" s="11"/>
    </row>
    <row r="56" spans="1:19" ht="35.25" customHeight="1">
      <c r="A56" s="901"/>
      <c r="B56" s="937" t="s">
        <v>62</v>
      </c>
      <c r="C56" s="937"/>
      <c r="D56" s="583" t="s">
        <v>62</v>
      </c>
      <c r="E56" s="540">
        <v>4729.2</v>
      </c>
      <c r="F56" s="541">
        <v>4729.2</v>
      </c>
      <c r="G56" s="541">
        <v>0</v>
      </c>
      <c r="H56" s="541">
        <v>4729.2</v>
      </c>
      <c r="I56" s="541">
        <v>4326.88340995</v>
      </c>
      <c r="J56" s="542">
        <v>0.91492925017973448</v>
      </c>
      <c r="K56" s="541">
        <v>720.88253251000015</v>
      </c>
      <c r="L56" s="540">
        <v>402.31659004999983</v>
      </c>
      <c r="M56" s="540">
        <v>3606.0008774399998</v>
      </c>
      <c r="N56" s="542">
        <v>0.76249701375285461</v>
      </c>
      <c r="O56" s="540">
        <v>1234.8026056800002</v>
      </c>
      <c r="P56" s="542">
        <v>0.26110179431616348</v>
      </c>
      <c r="Q56" s="290" t="e">
        <v>#REF!</v>
      </c>
    </row>
    <row r="57" spans="1:19" ht="45">
      <c r="A57" s="901"/>
      <c r="B57" s="505" t="s">
        <v>70</v>
      </c>
      <c r="C57" s="239" t="s">
        <v>71</v>
      </c>
      <c r="D57" s="64" t="s">
        <v>71</v>
      </c>
      <c r="E57" s="506">
        <v>79468.800000000003</v>
      </c>
      <c r="F57" s="502">
        <v>91468.800000000003</v>
      </c>
      <c r="G57" s="502">
        <v>0</v>
      </c>
      <c r="H57" s="502">
        <v>91468.800000000003</v>
      </c>
      <c r="I57" s="502">
        <v>77966.894350999995</v>
      </c>
      <c r="J57" s="507">
        <v>0.8523878563072872</v>
      </c>
      <c r="K57" s="502">
        <v>36029.545550999996</v>
      </c>
      <c r="L57" s="506">
        <v>13501.905649000008</v>
      </c>
      <c r="M57" s="506">
        <v>41937.3488</v>
      </c>
      <c r="N57" s="507">
        <v>0.45848801777218023</v>
      </c>
      <c r="O57" s="506">
        <v>7639.7650014000001</v>
      </c>
      <c r="P57" s="503">
        <v>8.3523179503830813E-2</v>
      </c>
      <c r="Q57" s="586" t="e">
        <v>#REF!</v>
      </c>
    </row>
    <row r="58" spans="1:19" ht="19.5">
      <c r="A58" s="901"/>
      <c r="B58" s="937" t="s">
        <v>22</v>
      </c>
      <c r="C58" s="937"/>
      <c r="D58" s="583" t="s">
        <v>22</v>
      </c>
      <c r="E58" s="540">
        <v>79468.800000000003</v>
      </c>
      <c r="F58" s="541">
        <v>91468.800000000003</v>
      </c>
      <c r="G58" s="541">
        <v>0</v>
      </c>
      <c r="H58" s="541">
        <v>91468.800000000003</v>
      </c>
      <c r="I58" s="541">
        <v>77966.894350999995</v>
      </c>
      <c r="J58" s="542">
        <v>0.8523878563072872</v>
      </c>
      <c r="K58" s="541">
        <v>36029.545550999996</v>
      </c>
      <c r="L58" s="540">
        <v>13501.905649000008</v>
      </c>
      <c r="M58" s="540">
        <v>41937.3488</v>
      </c>
      <c r="N58" s="542">
        <v>0.45848801777218023</v>
      </c>
      <c r="O58" s="540">
        <v>7639.7650014000001</v>
      </c>
      <c r="P58" s="542">
        <v>8.3523179503830813E-2</v>
      </c>
      <c r="Q58" s="290" t="e">
        <v>#REF!</v>
      </c>
    </row>
    <row r="59" spans="1:19" s="19" customFormat="1" ht="27" customHeight="1">
      <c r="A59" s="901"/>
      <c r="B59" s="505" t="s">
        <v>165</v>
      </c>
      <c r="C59" s="239"/>
      <c r="D59" s="64" t="s">
        <v>73</v>
      </c>
      <c r="E59" s="506">
        <v>94.1</v>
      </c>
      <c r="F59" s="502">
        <v>94.1</v>
      </c>
      <c r="G59" s="502">
        <v>0</v>
      </c>
      <c r="H59" s="502">
        <v>94.1</v>
      </c>
      <c r="I59" s="578">
        <v>0</v>
      </c>
      <c r="J59" s="507">
        <v>0</v>
      </c>
      <c r="K59" s="502">
        <v>0</v>
      </c>
      <c r="L59" s="506">
        <v>94.1</v>
      </c>
      <c r="M59" s="506">
        <v>0</v>
      </c>
      <c r="N59" s="507">
        <v>0</v>
      </c>
      <c r="O59" s="506">
        <v>0</v>
      </c>
      <c r="P59" s="507">
        <v>0</v>
      </c>
      <c r="Q59" s="247" t="e">
        <v>#REF!</v>
      </c>
    </row>
    <row r="60" spans="1:19" ht="19.5">
      <c r="A60" s="901"/>
      <c r="B60" s="937" t="s">
        <v>225</v>
      </c>
      <c r="C60" s="937"/>
      <c r="D60" s="582"/>
      <c r="E60" s="540">
        <v>94.1</v>
      </c>
      <c r="F60" s="541">
        <v>94.1</v>
      </c>
      <c r="G60" s="541">
        <v>0</v>
      </c>
      <c r="H60" s="541">
        <v>94.1</v>
      </c>
      <c r="I60" s="541">
        <v>0</v>
      </c>
      <c r="J60" s="542">
        <v>0</v>
      </c>
      <c r="K60" s="541">
        <v>0</v>
      </c>
      <c r="L60" s="540">
        <v>94.1</v>
      </c>
      <c r="M60" s="540">
        <v>0</v>
      </c>
      <c r="N60" s="542">
        <v>0</v>
      </c>
      <c r="O60" s="540">
        <v>0</v>
      </c>
      <c r="P60" s="542">
        <v>0</v>
      </c>
      <c r="Q60" s="290" t="e">
        <v>#REF!</v>
      </c>
    </row>
    <row r="61" spans="1:19" ht="90">
      <c r="A61" s="901"/>
      <c r="B61" s="505" t="s">
        <v>226</v>
      </c>
      <c r="C61" s="239" t="s">
        <v>228</v>
      </c>
      <c r="D61" s="64" t="s">
        <v>227</v>
      </c>
      <c r="E61" s="506">
        <v>3000</v>
      </c>
      <c r="F61" s="502">
        <v>3000</v>
      </c>
      <c r="G61" s="502">
        <v>0</v>
      </c>
      <c r="H61" s="502">
        <v>3000</v>
      </c>
      <c r="I61" s="502">
        <v>1368.0271090000001</v>
      </c>
      <c r="J61" s="507">
        <v>0.4560090363333334</v>
      </c>
      <c r="K61" s="502">
        <v>0</v>
      </c>
      <c r="L61" s="506">
        <v>1631.9728909999999</v>
      </c>
      <c r="M61" s="506">
        <v>1368.0271090000001</v>
      </c>
      <c r="N61" s="503">
        <v>0.4560090363333334</v>
      </c>
      <c r="O61" s="500">
        <v>71.959999999999994</v>
      </c>
      <c r="P61" s="503">
        <v>2.3986666666666663E-2</v>
      </c>
      <c r="Q61" s="256" t="e">
        <v>#REF!</v>
      </c>
    </row>
    <row r="62" spans="1:19" ht="20.25" thickBot="1">
      <c r="A62" s="901"/>
      <c r="B62" s="938" t="s">
        <v>27</v>
      </c>
      <c r="C62" s="938"/>
      <c r="D62" s="587" t="s">
        <v>27</v>
      </c>
      <c r="E62" s="548">
        <v>3000</v>
      </c>
      <c r="F62" s="562">
        <v>3000</v>
      </c>
      <c r="G62" s="562">
        <v>0</v>
      </c>
      <c r="H62" s="562">
        <v>3000</v>
      </c>
      <c r="I62" s="562">
        <v>1368.0271090000001</v>
      </c>
      <c r="J62" s="547">
        <v>0.4560090363333334</v>
      </c>
      <c r="K62" s="562">
        <v>0</v>
      </c>
      <c r="L62" s="562">
        <v>1631.9728909999999</v>
      </c>
      <c r="M62" s="548">
        <v>1368.0271090000001</v>
      </c>
      <c r="N62" s="547">
        <v>0.4560090363333334</v>
      </c>
      <c r="O62" s="548">
        <v>71.959999999999994</v>
      </c>
      <c r="P62" s="547">
        <v>2.3986666666666663E-2</v>
      </c>
      <c r="Q62" s="298" t="e">
        <v>#REF!</v>
      </c>
    </row>
    <row r="63" spans="1:19" ht="27" customHeight="1" thickBot="1">
      <c r="A63" s="936"/>
      <c r="B63" s="888" t="s">
        <v>30</v>
      </c>
      <c r="C63" s="889"/>
      <c r="D63" s="890"/>
      <c r="E63" s="588">
        <v>97372.3</v>
      </c>
      <c r="F63" s="589">
        <v>109372.3</v>
      </c>
      <c r="G63" s="589">
        <v>0</v>
      </c>
      <c r="H63" s="589">
        <v>109372.3</v>
      </c>
      <c r="I63" s="589">
        <v>93630.34566295</v>
      </c>
      <c r="J63" s="590">
        <v>0.85607000733229521</v>
      </c>
      <c r="K63" s="589">
        <v>42602.619457509994</v>
      </c>
      <c r="L63" s="588">
        <v>15741.954337050007</v>
      </c>
      <c r="M63" s="588">
        <v>51027.726205439998</v>
      </c>
      <c r="N63" s="590">
        <v>0.46655072815914084</v>
      </c>
      <c r="O63" s="588">
        <v>13058.52538608</v>
      </c>
      <c r="P63" s="590">
        <v>0.11939517945659002</v>
      </c>
      <c r="Q63" s="283" t="e">
        <v>#REF!</v>
      </c>
    </row>
    <row r="64" spans="1:19" ht="21.75" customHeight="1" thickBot="1">
      <c r="A64" s="836" t="s">
        <v>319</v>
      </c>
      <c r="B64" s="836"/>
      <c r="C64" s="836"/>
      <c r="D64" s="836"/>
      <c r="E64" s="836"/>
      <c r="F64" s="836"/>
      <c r="G64" s="836"/>
      <c r="H64" s="836"/>
      <c r="I64" s="836"/>
      <c r="J64" s="836"/>
      <c r="K64" s="836"/>
      <c r="L64" s="836"/>
      <c r="M64" s="836"/>
      <c r="N64" s="836"/>
      <c r="O64" s="836"/>
      <c r="P64" s="836"/>
    </row>
    <row r="65" spans="1:17" s="20" customFormat="1" ht="47.25" customHeight="1" thickBot="1">
      <c r="A65" s="230" t="s">
        <v>2</v>
      </c>
      <c r="B65" s="231" t="s">
        <v>3</v>
      </c>
      <c r="C65" s="232" t="s">
        <v>305</v>
      </c>
      <c r="D65" s="233" t="s">
        <v>186</v>
      </c>
      <c r="E65" s="234" t="s">
        <v>5</v>
      </c>
      <c r="F65" s="233" t="s">
        <v>6</v>
      </c>
      <c r="G65" s="233" t="s">
        <v>306</v>
      </c>
      <c r="H65" s="233" t="s">
        <v>307</v>
      </c>
      <c r="I65" s="233" t="s">
        <v>9</v>
      </c>
      <c r="J65" s="235" t="s">
        <v>10</v>
      </c>
      <c r="K65" s="233" t="s">
        <v>11</v>
      </c>
      <c r="L65" s="233" t="s">
        <v>12</v>
      </c>
      <c r="M65" s="233" t="s">
        <v>13</v>
      </c>
      <c r="N65" s="233" t="s">
        <v>14</v>
      </c>
      <c r="O65" s="233" t="s">
        <v>15</v>
      </c>
      <c r="P65" s="236" t="s">
        <v>16</v>
      </c>
      <c r="Q65" s="234" t="s">
        <v>189</v>
      </c>
    </row>
    <row r="66" spans="1:17" ht="102" customHeight="1">
      <c r="A66" s="893" t="s">
        <v>75</v>
      </c>
      <c r="B66" s="591" t="s">
        <v>76</v>
      </c>
      <c r="C66" s="344" t="s">
        <v>77</v>
      </c>
      <c r="D66" s="592" t="s">
        <v>77</v>
      </c>
      <c r="E66" s="593">
        <v>1826</v>
      </c>
      <c r="F66" s="594">
        <v>1826</v>
      </c>
      <c r="G66" s="594">
        <v>0</v>
      </c>
      <c r="H66" s="594">
        <v>1826</v>
      </c>
      <c r="I66" s="523">
        <v>1358.4003358299999</v>
      </c>
      <c r="J66" s="503">
        <v>0.74392132301752456</v>
      </c>
      <c r="K66" s="501">
        <v>349.19837382999992</v>
      </c>
      <c r="L66" s="593">
        <v>467.5996641700001</v>
      </c>
      <c r="M66" s="593">
        <v>1009.201962</v>
      </c>
      <c r="N66" s="503">
        <v>0.5526845355969332</v>
      </c>
      <c r="O66" s="593">
        <v>416.89574399999998</v>
      </c>
      <c r="P66" s="503">
        <v>0.22831092223439212</v>
      </c>
      <c r="Q66" s="595" t="e">
        <v>#REF!</v>
      </c>
    </row>
    <row r="67" spans="1:17" ht="23.25" customHeight="1">
      <c r="A67" s="894"/>
      <c r="B67" s="919" t="s">
        <v>22</v>
      </c>
      <c r="C67" s="911"/>
      <c r="D67" s="583" t="s">
        <v>22</v>
      </c>
      <c r="E67" s="540">
        <v>1826</v>
      </c>
      <c r="F67" s="541">
        <v>1826</v>
      </c>
      <c r="G67" s="541">
        <v>0</v>
      </c>
      <c r="H67" s="541">
        <v>1826</v>
      </c>
      <c r="I67" s="541">
        <v>1358.4003358299999</v>
      </c>
      <c r="J67" s="542">
        <v>0.74392132301752456</v>
      </c>
      <c r="K67" s="541">
        <v>349.19837382999992</v>
      </c>
      <c r="L67" s="540">
        <v>467.5996641700001</v>
      </c>
      <c r="M67" s="540">
        <v>1009.201962</v>
      </c>
      <c r="N67" s="542">
        <v>0.5526845355969332</v>
      </c>
      <c r="O67" s="540">
        <v>416.89574399999998</v>
      </c>
      <c r="P67" s="542">
        <v>0.22831092223439212</v>
      </c>
      <c r="Q67" s="274" t="e">
        <v>#REF!</v>
      </c>
    </row>
    <row r="68" spans="1:17" ht="103.5" customHeight="1">
      <c r="A68" s="894"/>
      <c r="B68" s="596" t="s">
        <v>229</v>
      </c>
      <c r="C68" s="305" t="s">
        <v>228</v>
      </c>
      <c r="D68" s="597" t="s">
        <v>230</v>
      </c>
      <c r="E68" s="500">
        <v>2000</v>
      </c>
      <c r="F68" s="501">
        <v>2000</v>
      </c>
      <c r="G68" s="501">
        <v>0</v>
      </c>
      <c r="H68" s="501">
        <v>2000</v>
      </c>
      <c r="I68" s="501">
        <v>351.97932850000001</v>
      </c>
      <c r="J68" s="503">
        <v>0.17598966425000001</v>
      </c>
      <c r="K68" s="501">
        <v>195.97932850000001</v>
      </c>
      <c r="L68" s="500">
        <v>1648.0206714999999</v>
      </c>
      <c r="M68" s="500">
        <v>156</v>
      </c>
      <c r="N68" s="503">
        <v>7.8E-2</v>
      </c>
      <c r="O68" s="500">
        <v>29.066666999999999</v>
      </c>
      <c r="P68" s="503">
        <v>1.4533333499999999E-2</v>
      </c>
      <c r="Q68" s="254" t="e">
        <v>#REF!</v>
      </c>
    </row>
    <row r="69" spans="1:17" ht="27.75" customHeight="1" thickBot="1">
      <c r="A69" s="894"/>
      <c r="B69" s="927" t="s">
        <v>27</v>
      </c>
      <c r="C69" s="913"/>
      <c r="D69" s="587" t="s">
        <v>27</v>
      </c>
      <c r="E69" s="548">
        <v>2000</v>
      </c>
      <c r="F69" s="562">
        <v>2000</v>
      </c>
      <c r="G69" s="562">
        <v>0</v>
      </c>
      <c r="H69" s="562">
        <v>2000</v>
      </c>
      <c r="I69" s="562">
        <v>351.97932850000001</v>
      </c>
      <c r="J69" s="547">
        <v>0.17598966425000001</v>
      </c>
      <c r="K69" s="562">
        <v>195.97932850000001</v>
      </c>
      <c r="L69" s="548">
        <v>1648.0206714999999</v>
      </c>
      <c r="M69" s="548">
        <v>156</v>
      </c>
      <c r="N69" s="547">
        <v>7.8E-2</v>
      </c>
      <c r="O69" s="548">
        <v>29.066666999999999</v>
      </c>
      <c r="P69" s="547">
        <v>1.4533333499999999E-2</v>
      </c>
      <c r="Q69" s="277" t="e">
        <v>#REF!</v>
      </c>
    </row>
    <row r="70" spans="1:17" ht="35.25" customHeight="1" thickBot="1">
      <c r="A70" s="928"/>
      <c r="B70" s="896" t="s">
        <v>30</v>
      </c>
      <c r="C70" s="914"/>
      <c r="D70" s="897"/>
      <c r="E70" s="550">
        <v>3826</v>
      </c>
      <c r="F70" s="551">
        <v>3826</v>
      </c>
      <c r="G70" s="551">
        <v>0</v>
      </c>
      <c r="H70" s="551">
        <v>3826</v>
      </c>
      <c r="I70" s="551">
        <v>1710.37966433</v>
      </c>
      <c r="J70" s="313">
        <v>0.44704120865917407</v>
      </c>
      <c r="K70" s="551">
        <v>545.17770232999987</v>
      </c>
      <c r="L70" s="550">
        <v>2115.6203356699998</v>
      </c>
      <c r="M70" s="550">
        <v>1165.2019620000001</v>
      </c>
      <c r="N70" s="313">
        <v>0.30454834343962367</v>
      </c>
      <c r="O70" s="550">
        <v>445.96241099999997</v>
      </c>
      <c r="P70" s="313">
        <v>0.11656100653423941</v>
      </c>
      <c r="Q70" s="283" t="e">
        <v>#REF!</v>
      </c>
    </row>
    <row r="71" spans="1:17" ht="21.75" customHeight="1" thickBot="1">
      <c r="A71" s="836" t="s">
        <v>319</v>
      </c>
      <c r="B71" s="836"/>
      <c r="C71" s="836"/>
      <c r="D71" s="836"/>
      <c r="E71" s="836"/>
      <c r="F71" s="836"/>
      <c r="G71" s="836"/>
      <c r="H71" s="836"/>
      <c r="I71" s="836"/>
      <c r="J71" s="836"/>
      <c r="K71" s="836"/>
      <c r="L71" s="836"/>
      <c r="M71" s="836"/>
      <c r="N71" s="836"/>
      <c r="O71" s="836"/>
      <c r="P71" s="836"/>
    </row>
    <row r="72" spans="1:17" ht="68.25" customHeight="1" thickBot="1">
      <c r="A72" s="230" t="s">
        <v>2</v>
      </c>
      <c r="B72" s="231" t="s">
        <v>3</v>
      </c>
      <c r="C72" s="232" t="s">
        <v>305</v>
      </c>
      <c r="D72" s="233" t="s">
        <v>186</v>
      </c>
      <c r="E72" s="234" t="s">
        <v>5</v>
      </c>
      <c r="F72" s="233" t="s">
        <v>6</v>
      </c>
      <c r="G72" s="233" t="s">
        <v>306</v>
      </c>
      <c r="H72" s="233" t="s">
        <v>307</v>
      </c>
      <c r="I72" s="233" t="s">
        <v>9</v>
      </c>
      <c r="J72" s="235" t="s">
        <v>10</v>
      </c>
      <c r="K72" s="233" t="s">
        <v>11</v>
      </c>
      <c r="L72" s="233" t="s">
        <v>12</v>
      </c>
      <c r="M72" s="233" t="s">
        <v>13</v>
      </c>
      <c r="N72" s="233" t="s">
        <v>14</v>
      </c>
      <c r="O72" s="233" t="s">
        <v>15</v>
      </c>
      <c r="P72" s="236" t="s">
        <v>16</v>
      </c>
      <c r="Q72" s="234" t="s">
        <v>189</v>
      </c>
    </row>
    <row r="73" spans="1:17" ht="42.75" customHeight="1">
      <c r="A73" s="893" t="s">
        <v>80</v>
      </c>
      <c r="B73" s="598" t="s">
        <v>81</v>
      </c>
      <c r="C73" s="315" t="s">
        <v>82</v>
      </c>
      <c r="D73" s="96" t="s">
        <v>82</v>
      </c>
      <c r="E73" s="599">
        <v>3346.4</v>
      </c>
      <c r="F73" s="600">
        <v>3346.4</v>
      </c>
      <c r="G73" s="600">
        <v>0</v>
      </c>
      <c r="H73" s="600">
        <v>3346.4</v>
      </c>
      <c r="I73" s="601">
        <v>3303.7532190000002</v>
      </c>
      <c r="J73" s="602">
        <v>0.98725592248386329</v>
      </c>
      <c r="K73" s="600">
        <v>639.78069500000038</v>
      </c>
      <c r="L73" s="599">
        <v>42.646780999999919</v>
      </c>
      <c r="M73" s="599">
        <v>2663.9725239999998</v>
      </c>
      <c r="N73" s="603">
        <v>0.79607115825962216</v>
      </c>
      <c r="O73" s="599">
        <v>977.25428099999999</v>
      </c>
      <c r="P73" s="513">
        <v>0.29203152073870425</v>
      </c>
      <c r="Q73" s="604" t="e">
        <v>#REF!</v>
      </c>
    </row>
    <row r="74" spans="1:17" ht="24.75" customHeight="1">
      <c r="A74" s="894"/>
      <c r="B74" s="919" t="s">
        <v>22</v>
      </c>
      <c r="C74" s="911"/>
      <c r="D74" s="583" t="s">
        <v>22</v>
      </c>
      <c r="E74" s="540">
        <v>3346.4</v>
      </c>
      <c r="F74" s="541">
        <v>3346.4</v>
      </c>
      <c r="G74" s="541">
        <v>0</v>
      </c>
      <c r="H74" s="541">
        <v>3346.4</v>
      </c>
      <c r="I74" s="541">
        <v>3303.7532190000002</v>
      </c>
      <c r="J74" s="542">
        <v>0.98725592248386329</v>
      </c>
      <c r="K74" s="541">
        <v>639.78069500000038</v>
      </c>
      <c r="L74" s="540">
        <v>42.646780999999919</v>
      </c>
      <c r="M74" s="540">
        <v>2663.9725239999998</v>
      </c>
      <c r="N74" s="542">
        <v>0.79607115825962216</v>
      </c>
      <c r="O74" s="540">
        <v>977.25428099999999</v>
      </c>
      <c r="P74" s="542">
        <v>0.29203152073870425</v>
      </c>
      <c r="Q74" s="274" t="e">
        <v>#REF!</v>
      </c>
    </row>
    <row r="75" spans="1:17" ht="108.75" customHeight="1">
      <c r="A75" s="894"/>
      <c r="B75" s="605" t="s">
        <v>231</v>
      </c>
      <c r="C75" s="533" t="s">
        <v>233</v>
      </c>
      <c r="D75" s="253" t="s">
        <v>232</v>
      </c>
      <c r="E75" s="500">
        <v>20000</v>
      </c>
      <c r="F75" s="500">
        <v>20000</v>
      </c>
      <c r="G75" s="500">
        <v>0</v>
      </c>
      <c r="H75" s="501">
        <v>20000</v>
      </c>
      <c r="I75" s="502">
        <v>210</v>
      </c>
      <c r="J75" s="503">
        <v>1.0500000000000001E-2</v>
      </c>
      <c r="K75" s="501">
        <v>0</v>
      </c>
      <c r="L75" s="501">
        <v>19790</v>
      </c>
      <c r="M75" s="500">
        <v>210</v>
      </c>
      <c r="N75" s="503">
        <v>1.0500000000000001E-2</v>
      </c>
      <c r="O75" s="500">
        <v>93.25</v>
      </c>
      <c r="P75" s="503">
        <v>4.6625E-3</v>
      </c>
      <c r="Q75" s="254" t="e">
        <v>#REF!</v>
      </c>
    </row>
    <row r="76" spans="1:17" ht="105.75" customHeight="1">
      <c r="A76" s="894"/>
      <c r="B76" s="605" t="s">
        <v>234</v>
      </c>
      <c r="C76" s="533" t="s">
        <v>235</v>
      </c>
      <c r="D76" s="253" t="s">
        <v>232</v>
      </c>
      <c r="E76" s="500">
        <v>20000</v>
      </c>
      <c r="F76" s="500">
        <v>20000</v>
      </c>
      <c r="G76" s="500">
        <v>0</v>
      </c>
      <c r="H76" s="501">
        <v>20000</v>
      </c>
      <c r="I76" s="502">
        <v>13504.04947133</v>
      </c>
      <c r="J76" s="503">
        <v>0.67520247356649998</v>
      </c>
      <c r="K76" s="501">
        <v>1113.9197179999992</v>
      </c>
      <c r="L76" s="501">
        <v>6495.9505286700005</v>
      </c>
      <c r="M76" s="500">
        <v>12390.12975333</v>
      </c>
      <c r="N76" s="503">
        <v>0.61950648766649996</v>
      </c>
      <c r="O76" s="500">
        <v>4061.552197</v>
      </c>
      <c r="P76" s="503">
        <v>0.20307760985000001</v>
      </c>
      <c r="Q76" s="254" t="e">
        <v>#REF!</v>
      </c>
    </row>
    <row r="77" spans="1:17" ht="27" customHeight="1" thickBot="1">
      <c r="A77" s="894"/>
      <c r="B77" s="929" t="s">
        <v>27</v>
      </c>
      <c r="C77" s="930"/>
      <c r="D77" s="583" t="s">
        <v>27</v>
      </c>
      <c r="E77" s="548">
        <v>40000</v>
      </c>
      <c r="F77" s="548">
        <v>40000</v>
      </c>
      <c r="G77" s="548">
        <v>0</v>
      </c>
      <c r="H77" s="548">
        <v>40000</v>
      </c>
      <c r="I77" s="548">
        <v>13714.04947133</v>
      </c>
      <c r="J77" s="548">
        <v>0.68570247356649994</v>
      </c>
      <c r="K77" s="548">
        <v>1113.9197179999992</v>
      </c>
      <c r="L77" s="548">
        <v>26285.95052867</v>
      </c>
      <c r="M77" s="548">
        <v>12600.12975333</v>
      </c>
      <c r="N77" s="548">
        <v>0.63000648766649991</v>
      </c>
      <c r="O77" s="548">
        <v>4154.802197</v>
      </c>
      <c r="P77" s="548">
        <v>0.20774010985000002</v>
      </c>
      <c r="Q77" s="277" t="e">
        <v>#REF!</v>
      </c>
    </row>
    <row r="78" spans="1:17" ht="37.5" customHeight="1" thickBot="1">
      <c r="A78" s="928"/>
      <c r="B78" s="896" t="s">
        <v>30</v>
      </c>
      <c r="C78" s="914"/>
      <c r="D78" s="931"/>
      <c r="E78" s="606">
        <v>43346.400000000001</v>
      </c>
      <c r="F78" s="551">
        <v>43346.400000000001</v>
      </c>
      <c r="G78" s="551">
        <v>0</v>
      </c>
      <c r="H78" s="551">
        <v>43346.400000000001</v>
      </c>
      <c r="I78" s="551">
        <v>17017.802690329998</v>
      </c>
      <c r="J78" s="313">
        <v>0.39260013958091095</v>
      </c>
      <c r="K78" s="551">
        <v>1753.7004129999996</v>
      </c>
      <c r="L78" s="550">
        <v>26328.597309670004</v>
      </c>
      <c r="M78" s="550">
        <v>15264.102277329999</v>
      </c>
      <c r="N78" s="313">
        <v>0.35214232963590975</v>
      </c>
      <c r="O78" s="550">
        <v>5132.0564780000004</v>
      </c>
      <c r="P78" s="313">
        <v>0.11839637150951406</v>
      </c>
      <c r="Q78" s="283" t="e">
        <v>#REF!</v>
      </c>
    </row>
    <row r="79" spans="1:17" ht="18" customHeight="1" thickBot="1">
      <c r="A79" s="836" t="s">
        <v>319</v>
      </c>
      <c r="B79" s="836"/>
      <c r="C79" s="836"/>
      <c r="D79" s="836"/>
      <c r="E79" s="836"/>
      <c r="F79" s="836"/>
      <c r="G79" s="836"/>
      <c r="H79" s="836"/>
      <c r="I79" s="836"/>
      <c r="J79" s="836"/>
      <c r="K79" s="836"/>
      <c r="L79" s="836"/>
      <c r="M79" s="836"/>
      <c r="N79" s="836"/>
      <c r="O79" s="836"/>
      <c r="P79" s="836"/>
    </row>
    <row r="80" spans="1:17" s="20" customFormat="1" ht="68.25" customHeight="1" thickBot="1">
      <c r="A80" s="230" t="s">
        <v>2</v>
      </c>
      <c r="B80" s="231" t="s">
        <v>3</v>
      </c>
      <c r="C80" s="232" t="s">
        <v>305</v>
      </c>
      <c r="D80" s="233" t="s">
        <v>186</v>
      </c>
      <c r="E80" s="234" t="s">
        <v>5</v>
      </c>
      <c r="F80" s="233" t="s">
        <v>6</v>
      </c>
      <c r="G80" s="233" t="s">
        <v>306</v>
      </c>
      <c r="H80" s="233" t="s">
        <v>307</v>
      </c>
      <c r="I80" s="233" t="s">
        <v>9</v>
      </c>
      <c r="J80" s="235" t="s">
        <v>10</v>
      </c>
      <c r="K80" s="233" t="s">
        <v>11</v>
      </c>
      <c r="L80" s="233" t="s">
        <v>12</v>
      </c>
      <c r="M80" s="233" t="s">
        <v>13</v>
      </c>
      <c r="N80" s="233" t="s">
        <v>14</v>
      </c>
      <c r="O80" s="233" t="s">
        <v>15</v>
      </c>
      <c r="P80" s="236" t="s">
        <v>16</v>
      </c>
      <c r="Q80" s="234" t="s">
        <v>189</v>
      </c>
    </row>
    <row r="81" spans="1:61" s="19" customFormat="1" ht="45">
      <c r="A81" s="886" t="s">
        <v>88</v>
      </c>
      <c r="B81" s="607" t="s">
        <v>89</v>
      </c>
      <c r="C81" s="553" t="s">
        <v>90</v>
      </c>
      <c r="D81" s="64" t="s">
        <v>90</v>
      </c>
      <c r="E81" s="506">
        <v>7373.9</v>
      </c>
      <c r="F81" s="506">
        <v>7373.9</v>
      </c>
      <c r="G81" s="506">
        <v>0</v>
      </c>
      <c r="H81" s="502">
        <v>7373.9</v>
      </c>
      <c r="I81" s="502">
        <v>393.01964299999997</v>
      </c>
      <c r="J81" s="507">
        <v>5.3298748694720566E-2</v>
      </c>
      <c r="K81" s="502">
        <v>209.49590599999996</v>
      </c>
      <c r="L81" s="506">
        <v>6980.880357</v>
      </c>
      <c r="M81" s="506">
        <v>183.52373700000001</v>
      </c>
      <c r="N81" s="608">
        <v>2.4888286659705178E-2</v>
      </c>
      <c r="O81" s="506">
        <v>0</v>
      </c>
      <c r="P81" s="608">
        <v>0</v>
      </c>
      <c r="Q81" s="241" t="e">
        <v>#REF!</v>
      </c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1:61" ht="30">
      <c r="A82" s="908"/>
      <c r="B82" s="609" t="s">
        <v>91</v>
      </c>
      <c r="C82" s="556" t="s">
        <v>236</v>
      </c>
      <c r="D82" s="64" t="s">
        <v>236</v>
      </c>
      <c r="E82" s="500">
        <v>15000</v>
      </c>
      <c r="F82" s="500">
        <v>15000</v>
      </c>
      <c r="G82" s="500">
        <v>0</v>
      </c>
      <c r="H82" s="501">
        <v>15000</v>
      </c>
      <c r="I82" s="502">
        <v>10140.389349999999</v>
      </c>
      <c r="J82" s="503">
        <v>0.67602595666666665</v>
      </c>
      <c r="K82" s="501">
        <v>2057.8777529999998</v>
      </c>
      <c r="L82" s="500">
        <v>4859.6106500000005</v>
      </c>
      <c r="M82" s="500">
        <v>8082.5115969999997</v>
      </c>
      <c r="N82" s="503">
        <v>0.53883410646666663</v>
      </c>
      <c r="O82" s="500">
        <v>5027.0607209999998</v>
      </c>
      <c r="P82" s="503">
        <v>0.33513738139999999</v>
      </c>
      <c r="Q82" s="610" t="e">
        <v>#REF!</v>
      </c>
    </row>
    <row r="83" spans="1:61" ht="30">
      <c r="A83" s="909"/>
      <c r="B83" s="609" t="s">
        <v>93</v>
      </c>
      <c r="C83" s="556" t="s">
        <v>237</v>
      </c>
      <c r="D83" s="64" t="s">
        <v>237</v>
      </c>
      <c r="E83" s="500">
        <v>2836.1</v>
      </c>
      <c r="F83" s="500">
        <v>2836.1</v>
      </c>
      <c r="G83" s="500">
        <v>0</v>
      </c>
      <c r="H83" s="501">
        <v>2836.1</v>
      </c>
      <c r="I83" s="502">
        <v>2332.8199989999998</v>
      </c>
      <c r="J83" s="503">
        <v>0.82254504389831107</v>
      </c>
      <c r="K83" s="501">
        <v>772.03147399999989</v>
      </c>
      <c r="L83" s="500">
        <v>503.28000100000008</v>
      </c>
      <c r="M83" s="500">
        <v>1560.7885249999999</v>
      </c>
      <c r="N83" s="503">
        <v>0.55032915799866011</v>
      </c>
      <c r="O83" s="500">
        <v>372.10501599999998</v>
      </c>
      <c r="P83" s="503">
        <v>0.13120306618243363</v>
      </c>
      <c r="Q83" s="610" t="e">
        <v>#REF!</v>
      </c>
    </row>
    <row r="84" spans="1:61" ht="19.5">
      <c r="A84" s="909"/>
      <c r="B84" s="910" t="s">
        <v>22</v>
      </c>
      <c r="C84" s="911"/>
      <c r="D84" s="583" t="s">
        <v>22</v>
      </c>
      <c r="E84" s="540">
        <v>25210</v>
      </c>
      <c r="F84" s="541">
        <v>25210</v>
      </c>
      <c r="G84" s="541">
        <v>0</v>
      </c>
      <c r="H84" s="541">
        <v>25210</v>
      </c>
      <c r="I84" s="541">
        <v>12866.228991999998</v>
      </c>
      <c r="J84" s="542">
        <v>0.51036211788972619</v>
      </c>
      <c r="K84" s="541">
        <v>3039.4051329999998</v>
      </c>
      <c r="L84" s="540">
        <v>12343.771008000002</v>
      </c>
      <c r="M84" s="540">
        <v>9826.8238590000001</v>
      </c>
      <c r="N84" s="542">
        <v>0.38979864573581913</v>
      </c>
      <c r="O84" s="540">
        <v>5399.1657369999994</v>
      </c>
      <c r="P84" s="542">
        <v>0.21416762145973817</v>
      </c>
      <c r="Q84" s="274" t="e">
        <v>#REF!</v>
      </c>
    </row>
    <row r="85" spans="1:61" ht="54.75" customHeight="1">
      <c r="A85" s="909"/>
      <c r="B85" s="555" t="s">
        <v>238</v>
      </c>
      <c r="C85" s="537" t="s">
        <v>240</v>
      </c>
      <c r="D85" s="253" t="s">
        <v>239</v>
      </c>
      <c r="E85" s="500">
        <v>1000</v>
      </c>
      <c r="F85" s="501">
        <v>1000</v>
      </c>
      <c r="G85" s="501">
        <v>0</v>
      </c>
      <c r="H85" s="501">
        <v>1000</v>
      </c>
      <c r="I85" s="502">
        <v>855.89229999999998</v>
      </c>
      <c r="J85" s="503">
        <v>0.85589229999999994</v>
      </c>
      <c r="K85" s="501">
        <v>114.46859999999992</v>
      </c>
      <c r="L85" s="500">
        <v>144.10770000000002</v>
      </c>
      <c r="M85" s="500">
        <v>741.42370000000005</v>
      </c>
      <c r="N85" s="513">
        <v>0.74142370000000002</v>
      </c>
      <c r="O85" s="500">
        <v>2.1333329999999999</v>
      </c>
      <c r="P85" s="513">
        <v>2.1333329999999998E-3</v>
      </c>
      <c r="Q85" s="254" t="e">
        <v>#REF!</v>
      </c>
    </row>
    <row r="86" spans="1:61" ht="104.25" customHeight="1">
      <c r="A86" s="909"/>
      <c r="B86" s="552" t="s">
        <v>241</v>
      </c>
      <c r="C86" s="533" t="s">
        <v>243</v>
      </c>
      <c r="D86" s="253" t="s">
        <v>242</v>
      </c>
      <c r="E86" s="500">
        <v>2000</v>
      </c>
      <c r="F86" s="501">
        <v>2000</v>
      </c>
      <c r="G86" s="501">
        <v>0</v>
      </c>
      <c r="H86" s="501">
        <v>2000</v>
      </c>
      <c r="I86" s="502">
        <v>1132.5</v>
      </c>
      <c r="J86" s="503">
        <v>0.56625000000000003</v>
      </c>
      <c r="K86" s="501">
        <v>3.2660000000000764</v>
      </c>
      <c r="L86" s="500">
        <v>867.5</v>
      </c>
      <c r="M86" s="500">
        <v>1129.2339999999999</v>
      </c>
      <c r="N86" s="503">
        <v>0.56461699999999992</v>
      </c>
      <c r="O86" s="500">
        <v>0</v>
      </c>
      <c r="P86" s="503">
        <v>0</v>
      </c>
      <c r="Q86" s="254" t="e">
        <v>#REF!</v>
      </c>
    </row>
    <row r="87" spans="1:61" ht="106.5" customHeight="1">
      <c r="A87" s="909"/>
      <c r="B87" s="552" t="s">
        <v>244</v>
      </c>
      <c r="C87" s="533" t="s">
        <v>245</v>
      </c>
      <c r="D87" s="253" t="s">
        <v>242</v>
      </c>
      <c r="E87" s="500">
        <v>2000</v>
      </c>
      <c r="F87" s="501">
        <v>2000</v>
      </c>
      <c r="G87" s="501">
        <v>0</v>
      </c>
      <c r="H87" s="501">
        <v>2000</v>
      </c>
      <c r="I87" s="502">
        <v>1224.5119</v>
      </c>
      <c r="J87" s="503">
        <v>0.61225594999999999</v>
      </c>
      <c r="K87" s="501">
        <v>110.5269679999999</v>
      </c>
      <c r="L87" s="500">
        <v>775.48810000000003</v>
      </c>
      <c r="M87" s="500">
        <v>1113.9849320000001</v>
      </c>
      <c r="N87" s="503">
        <v>0.55699246600000007</v>
      </c>
      <c r="O87" s="500">
        <v>164.49541300000001</v>
      </c>
      <c r="P87" s="503">
        <v>8.2247706500000003E-2</v>
      </c>
      <c r="Q87" s="254" t="e">
        <v>#REF!</v>
      </c>
    </row>
    <row r="88" spans="1:61" ht="26.25" customHeight="1" thickBot="1">
      <c r="A88" s="909"/>
      <c r="B88" s="933" t="s">
        <v>27</v>
      </c>
      <c r="C88" s="934"/>
      <c r="D88" s="587" t="s">
        <v>27</v>
      </c>
      <c r="E88" s="548">
        <v>5000</v>
      </c>
      <c r="F88" s="548">
        <v>5000</v>
      </c>
      <c r="G88" s="548">
        <v>0</v>
      </c>
      <c r="H88" s="548">
        <v>5000</v>
      </c>
      <c r="I88" s="548">
        <v>3212.9041999999999</v>
      </c>
      <c r="J88" s="547">
        <v>0.64258084000000004</v>
      </c>
      <c r="K88" s="562">
        <v>228.2615679999999</v>
      </c>
      <c r="L88" s="548">
        <v>1787.0958000000001</v>
      </c>
      <c r="M88" s="548">
        <v>2984.642632</v>
      </c>
      <c r="N88" s="547">
        <v>0.59692852640000005</v>
      </c>
      <c r="O88" s="548">
        <v>166.62874600000001</v>
      </c>
      <c r="P88" s="547">
        <v>3.3325749200000004E-2</v>
      </c>
      <c r="Q88" s="277" t="e">
        <v>#REF!</v>
      </c>
    </row>
    <row r="89" spans="1:61" ht="30" customHeight="1" thickBot="1">
      <c r="A89" s="932"/>
      <c r="B89" s="896" t="s">
        <v>30</v>
      </c>
      <c r="C89" s="914"/>
      <c r="D89" s="897"/>
      <c r="E89" s="550">
        <v>30210</v>
      </c>
      <c r="F89" s="551">
        <v>30210</v>
      </c>
      <c r="G89" s="551">
        <v>0</v>
      </c>
      <c r="H89" s="551">
        <v>30210</v>
      </c>
      <c r="I89" s="551">
        <v>16079.133191999998</v>
      </c>
      <c r="J89" s="313">
        <v>0.5322453886792452</v>
      </c>
      <c r="K89" s="551">
        <v>3267.6667009999996</v>
      </c>
      <c r="L89" s="550">
        <v>14130.866808000002</v>
      </c>
      <c r="M89" s="550">
        <v>12811.466490999999</v>
      </c>
      <c r="N89" s="313">
        <v>0.4240803207878186</v>
      </c>
      <c r="O89" s="550">
        <v>5565.7944829999997</v>
      </c>
      <c r="P89" s="313">
        <v>0.18423682499172458</v>
      </c>
      <c r="Q89" s="321" t="e">
        <v>#REF!</v>
      </c>
    </row>
    <row r="90" spans="1:61" ht="20.25" customHeight="1">
      <c r="A90" s="836" t="s">
        <v>319</v>
      </c>
      <c r="B90" s="836"/>
      <c r="C90" s="836"/>
      <c r="D90" s="836"/>
      <c r="E90" s="836"/>
      <c r="F90" s="836"/>
      <c r="G90" s="836"/>
      <c r="H90" s="836"/>
      <c r="I90" s="836"/>
      <c r="J90" s="836"/>
      <c r="K90" s="836"/>
      <c r="L90" s="836"/>
      <c r="M90" s="836"/>
      <c r="N90" s="836"/>
      <c r="O90" s="836"/>
      <c r="P90" s="836"/>
    </row>
    <row r="91" spans="1:61" ht="20.25" customHeight="1" thickBot="1">
      <c r="A91" s="611"/>
      <c r="B91" s="612"/>
      <c r="C91" s="323"/>
      <c r="D91" s="613"/>
      <c r="E91" s="614"/>
      <c r="F91" s="307"/>
      <c r="G91" s="307"/>
      <c r="H91" s="307"/>
      <c r="I91" s="307"/>
      <c r="J91" s="307"/>
      <c r="K91" s="307"/>
      <c r="L91" s="307"/>
      <c r="M91" s="615"/>
      <c r="N91" s="307"/>
      <c r="O91" s="616"/>
      <c r="P91" s="307"/>
      <c r="Q91" s="327"/>
    </row>
    <row r="92" spans="1:61" s="20" customFormat="1" ht="51.75" customHeight="1" thickBot="1">
      <c r="A92" s="230" t="s">
        <v>2</v>
      </c>
      <c r="B92" s="231" t="s">
        <v>3</v>
      </c>
      <c r="C92" s="232" t="s">
        <v>305</v>
      </c>
      <c r="D92" s="233" t="s">
        <v>186</v>
      </c>
      <c r="E92" s="234" t="s">
        <v>5</v>
      </c>
      <c r="F92" s="233" t="s">
        <v>6</v>
      </c>
      <c r="G92" s="233" t="s">
        <v>306</v>
      </c>
      <c r="H92" s="233" t="s">
        <v>307</v>
      </c>
      <c r="I92" s="233" t="s">
        <v>9</v>
      </c>
      <c r="J92" s="235" t="s">
        <v>10</v>
      </c>
      <c r="K92" s="233" t="s">
        <v>11</v>
      </c>
      <c r="L92" s="233" t="s">
        <v>12</v>
      </c>
      <c r="M92" s="233" t="s">
        <v>13</v>
      </c>
      <c r="N92" s="233" t="s">
        <v>14</v>
      </c>
      <c r="O92" s="233" t="s">
        <v>15</v>
      </c>
      <c r="P92" s="236" t="s">
        <v>16</v>
      </c>
      <c r="Q92" s="295" t="s">
        <v>189</v>
      </c>
    </row>
    <row r="93" spans="1:61" ht="45" customHeight="1">
      <c r="A93" s="893" t="s">
        <v>100</v>
      </c>
      <c r="B93" s="591" t="s">
        <v>101</v>
      </c>
      <c r="C93" s="344" t="s">
        <v>102</v>
      </c>
      <c r="D93" s="5" t="s">
        <v>102</v>
      </c>
      <c r="E93" s="593">
        <v>615899.6</v>
      </c>
      <c r="F93" s="594">
        <v>615899.6</v>
      </c>
      <c r="G93" s="594">
        <v>315000</v>
      </c>
      <c r="H93" s="594">
        <v>300899.59999999998</v>
      </c>
      <c r="I93" s="523">
        <v>227291.46135364001</v>
      </c>
      <c r="J93" s="503">
        <v>0.75537309239905948</v>
      </c>
      <c r="K93" s="501">
        <v>64276.074249340018</v>
      </c>
      <c r="L93" s="593">
        <v>73608.138646359963</v>
      </c>
      <c r="M93" s="593">
        <v>163015.3871043</v>
      </c>
      <c r="N93" s="617">
        <v>0.5417600658302637</v>
      </c>
      <c r="O93" s="593">
        <v>20517.544825669996</v>
      </c>
      <c r="P93" s="503">
        <v>6.8187344967125238E-2</v>
      </c>
      <c r="Q93" s="595" t="e">
        <v>#REF!</v>
      </c>
    </row>
    <row r="94" spans="1:61" ht="27.75" customHeight="1">
      <c r="A94" s="894"/>
      <c r="B94" s="919" t="s">
        <v>22</v>
      </c>
      <c r="C94" s="911"/>
      <c r="D94" s="583" t="s">
        <v>22</v>
      </c>
      <c r="E94" s="540">
        <v>615899.6</v>
      </c>
      <c r="F94" s="541">
        <v>615899.6</v>
      </c>
      <c r="G94" s="541">
        <v>315000</v>
      </c>
      <c r="H94" s="541">
        <v>300899.59999999998</v>
      </c>
      <c r="I94" s="541">
        <v>227291.46135364001</v>
      </c>
      <c r="J94" s="542">
        <v>0.75537309239905948</v>
      </c>
      <c r="K94" s="541">
        <v>64276.074249340018</v>
      </c>
      <c r="L94" s="540">
        <v>73608.138646359963</v>
      </c>
      <c r="M94" s="540">
        <v>163015.3871043</v>
      </c>
      <c r="N94" s="542">
        <v>0.5417600658302637</v>
      </c>
      <c r="O94" s="540">
        <v>20517.544825669996</v>
      </c>
      <c r="P94" s="542">
        <v>6.8187344967125238E-2</v>
      </c>
      <c r="Q94" s="274" t="e">
        <v>#REF!</v>
      </c>
    </row>
    <row r="95" spans="1:61" ht="42.75" customHeight="1">
      <c r="A95" s="894"/>
      <c r="B95" s="552" t="s">
        <v>246</v>
      </c>
      <c r="C95" s="533" t="s">
        <v>233</v>
      </c>
      <c r="D95" s="344" t="s">
        <v>104</v>
      </c>
      <c r="E95" s="500">
        <v>50000</v>
      </c>
      <c r="F95" s="501">
        <v>50000</v>
      </c>
      <c r="G95" s="501">
        <v>0</v>
      </c>
      <c r="H95" s="501">
        <v>50000</v>
      </c>
      <c r="I95" s="618">
        <v>1451.137152</v>
      </c>
      <c r="J95" s="503">
        <v>2.902274304E-2</v>
      </c>
      <c r="K95" s="501">
        <v>210.79999999999995</v>
      </c>
      <c r="L95" s="500">
        <v>48548.862847999997</v>
      </c>
      <c r="M95" s="500">
        <v>1240.3371520000001</v>
      </c>
      <c r="N95" s="503">
        <v>2.4806743040000002E-2</v>
      </c>
      <c r="O95" s="500">
        <v>434.94774699999999</v>
      </c>
      <c r="P95" s="503">
        <v>8.6989549399999998E-3</v>
      </c>
      <c r="Q95" s="254" t="e">
        <v>#REF!</v>
      </c>
    </row>
    <row r="96" spans="1:61" ht="75">
      <c r="A96" s="894"/>
      <c r="B96" s="552" t="s">
        <v>247</v>
      </c>
      <c r="C96" s="533" t="s">
        <v>233</v>
      </c>
      <c r="D96" s="305" t="s">
        <v>248</v>
      </c>
      <c r="E96" s="500">
        <v>21100.445199999998</v>
      </c>
      <c r="F96" s="501">
        <v>21100.445199999998</v>
      </c>
      <c r="G96" s="501">
        <v>0</v>
      </c>
      <c r="H96" s="501">
        <v>21100.445199999998</v>
      </c>
      <c r="I96" s="618">
        <v>21100.445199999998</v>
      </c>
      <c r="J96" s="503">
        <v>1</v>
      </c>
      <c r="K96" s="619">
        <v>0</v>
      </c>
      <c r="L96" s="500">
        <v>0</v>
      </c>
      <c r="M96" s="500">
        <v>21100.445199999998</v>
      </c>
      <c r="N96" s="620">
        <v>1</v>
      </c>
      <c r="O96" s="500">
        <v>0</v>
      </c>
      <c r="P96" s="503">
        <v>0</v>
      </c>
      <c r="Q96" s="254" t="e">
        <v>#REF!</v>
      </c>
    </row>
    <row r="97" spans="1:61" ht="23.25" customHeight="1" thickBot="1">
      <c r="A97" s="894"/>
      <c r="B97" s="927" t="s">
        <v>27</v>
      </c>
      <c r="C97" s="913"/>
      <c r="D97" s="587" t="s">
        <v>27</v>
      </c>
      <c r="E97" s="548">
        <v>71100.445200000002</v>
      </c>
      <c r="F97" s="562">
        <v>71100.445200000002</v>
      </c>
      <c r="G97" s="562">
        <v>0</v>
      </c>
      <c r="H97" s="562">
        <v>71100.445200000002</v>
      </c>
      <c r="I97" s="562">
        <v>22551.582351999998</v>
      </c>
      <c r="J97" s="547">
        <v>0.31717920033502123</v>
      </c>
      <c r="K97" s="562">
        <v>210.79999999999995</v>
      </c>
      <c r="L97" s="548">
        <v>48548.862848000004</v>
      </c>
      <c r="M97" s="548">
        <v>22340.782351999998</v>
      </c>
      <c r="N97" s="547">
        <v>0.31421438064356871</v>
      </c>
      <c r="O97" s="548">
        <v>434.94774699999999</v>
      </c>
      <c r="P97" s="547">
        <v>6.1173702327253499E-3</v>
      </c>
      <c r="Q97" s="277" t="e">
        <v>#REF!</v>
      </c>
    </row>
    <row r="98" spans="1:61" ht="40.5" customHeight="1" thickBot="1">
      <c r="A98" s="895"/>
      <c r="B98" s="896" t="s">
        <v>30</v>
      </c>
      <c r="C98" s="914"/>
      <c r="D98" s="897"/>
      <c r="E98" s="550">
        <v>687000.04519999993</v>
      </c>
      <c r="F98" s="551">
        <v>687000.04519999993</v>
      </c>
      <c r="G98" s="551">
        <v>315000</v>
      </c>
      <c r="H98" s="551">
        <v>372000.04519999999</v>
      </c>
      <c r="I98" s="551">
        <v>249843.04370564001</v>
      </c>
      <c r="J98" s="313">
        <v>0.67162100362465227</v>
      </c>
      <c r="K98" s="551">
        <v>64486.87424934002</v>
      </c>
      <c r="L98" s="550">
        <v>122157.00149435998</v>
      </c>
      <c r="M98" s="550">
        <v>185356.16945630001</v>
      </c>
      <c r="N98" s="313">
        <v>0.49826921218960113</v>
      </c>
      <c r="O98" s="550">
        <v>20952.492572669995</v>
      </c>
      <c r="P98" s="313">
        <v>5.6323897921585507E-2</v>
      </c>
      <c r="Q98" s="283" t="e">
        <v>#REF!</v>
      </c>
    </row>
    <row r="99" spans="1:61" ht="22.5" customHeight="1" thickBot="1">
      <c r="A99" s="836" t="s">
        <v>319</v>
      </c>
      <c r="B99" s="836"/>
      <c r="C99" s="836"/>
      <c r="D99" s="836"/>
      <c r="E99" s="836"/>
      <c r="F99" s="836"/>
      <c r="G99" s="836"/>
      <c r="H99" s="836"/>
      <c r="I99" s="836"/>
      <c r="J99" s="836"/>
      <c r="K99" s="836"/>
      <c r="L99" s="836"/>
      <c r="M99" s="926"/>
      <c r="N99" s="836"/>
      <c r="O99" s="836"/>
      <c r="P99" s="836"/>
      <c r="Q99" s="292"/>
    </row>
    <row r="100" spans="1:61" s="20" customFormat="1" ht="68.25" customHeight="1">
      <c r="A100" s="230" t="s">
        <v>2</v>
      </c>
      <c r="B100" s="231" t="s">
        <v>3</v>
      </c>
      <c r="C100" s="232" t="s">
        <v>305</v>
      </c>
      <c r="D100" s="233" t="s">
        <v>186</v>
      </c>
      <c r="E100" s="234" t="s">
        <v>5</v>
      </c>
      <c r="F100" s="233" t="s">
        <v>6</v>
      </c>
      <c r="G100" s="233" t="s">
        <v>306</v>
      </c>
      <c r="H100" s="233" t="s">
        <v>307</v>
      </c>
      <c r="I100" s="233" t="s">
        <v>9</v>
      </c>
      <c r="J100" s="235" t="s">
        <v>10</v>
      </c>
      <c r="K100" s="233" t="s">
        <v>11</v>
      </c>
      <c r="L100" s="233" t="s">
        <v>12</v>
      </c>
      <c r="M100" s="233" t="s">
        <v>13</v>
      </c>
      <c r="N100" s="233" t="s">
        <v>14</v>
      </c>
      <c r="O100" s="233" t="s">
        <v>15</v>
      </c>
      <c r="P100" s="236" t="s">
        <v>16</v>
      </c>
      <c r="Q100" s="234" t="s">
        <v>189</v>
      </c>
    </row>
    <row r="101" spans="1:61" ht="69.75" customHeight="1">
      <c r="A101" s="908" t="s">
        <v>331</v>
      </c>
      <c r="B101" s="552" t="s">
        <v>250</v>
      </c>
      <c r="C101" s="533" t="s">
        <v>245</v>
      </c>
      <c r="D101" s="253" t="s">
        <v>251</v>
      </c>
      <c r="E101" s="593">
        <v>3000</v>
      </c>
      <c r="F101" s="594">
        <v>3000</v>
      </c>
      <c r="G101" s="594">
        <v>0</v>
      </c>
      <c r="H101" s="594">
        <v>3000</v>
      </c>
      <c r="I101" s="594">
        <v>1672.9818620000001</v>
      </c>
      <c r="J101" s="617">
        <v>0.55766062066666666</v>
      </c>
      <c r="K101" s="594">
        <v>164.72820200000001</v>
      </c>
      <c r="L101" s="593">
        <v>1327.0181379999999</v>
      </c>
      <c r="M101" s="593">
        <v>1508.2536600000001</v>
      </c>
      <c r="N101" s="621">
        <v>0.50275122000000005</v>
      </c>
      <c r="O101" s="593">
        <v>512.56718000000001</v>
      </c>
      <c r="P101" s="513">
        <v>0.17085572666666668</v>
      </c>
      <c r="Q101" s="331" t="e">
        <v>#REF!</v>
      </c>
    </row>
    <row r="102" spans="1:61" ht="31.5" customHeight="1" thickBot="1">
      <c r="A102" s="909"/>
      <c r="B102" s="912" t="s">
        <v>27</v>
      </c>
      <c r="C102" s="913"/>
      <c r="D102" s="587" t="s">
        <v>27</v>
      </c>
      <c r="E102" s="548">
        <v>3000</v>
      </c>
      <c r="F102" s="562">
        <v>3000</v>
      </c>
      <c r="G102" s="562">
        <v>0</v>
      </c>
      <c r="H102" s="562">
        <v>3000</v>
      </c>
      <c r="I102" s="562">
        <v>1672.9818620000001</v>
      </c>
      <c r="J102" s="547">
        <v>0.55766062066666666</v>
      </c>
      <c r="K102" s="562">
        <v>164.72820200000001</v>
      </c>
      <c r="L102" s="548">
        <v>1327.0181379999999</v>
      </c>
      <c r="M102" s="548">
        <v>1508.2536600000001</v>
      </c>
      <c r="N102" s="547">
        <v>0.50275122000000005</v>
      </c>
      <c r="O102" s="548">
        <v>512.56718000000001</v>
      </c>
      <c r="P102" s="547">
        <v>0.17085572666666668</v>
      </c>
      <c r="Q102" s="277" t="e">
        <v>#REF!</v>
      </c>
    </row>
    <row r="103" spans="1:61" ht="40.5" customHeight="1" thickBot="1">
      <c r="A103" s="887"/>
      <c r="B103" s="896" t="s">
        <v>30</v>
      </c>
      <c r="C103" s="914"/>
      <c r="D103" s="897"/>
      <c r="E103" s="550">
        <v>3000</v>
      </c>
      <c r="F103" s="551">
        <v>3000</v>
      </c>
      <c r="G103" s="551">
        <v>0</v>
      </c>
      <c r="H103" s="551">
        <v>3000</v>
      </c>
      <c r="I103" s="551">
        <v>1672.9818620000001</v>
      </c>
      <c r="J103" s="313">
        <v>0.55766062066666666</v>
      </c>
      <c r="K103" s="551">
        <v>164.72820200000001</v>
      </c>
      <c r="L103" s="550">
        <v>1327.0181379999999</v>
      </c>
      <c r="M103" s="550">
        <v>1508.2536600000001</v>
      </c>
      <c r="N103" s="313">
        <v>0.50275122000000005</v>
      </c>
      <c r="O103" s="550">
        <v>512.56718000000001</v>
      </c>
      <c r="P103" s="313">
        <v>0.17085572666666668</v>
      </c>
      <c r="Q103" s="283" t="e">
        <v>#REF!</v>
      </c>
    </row>
    <row r="104" spans="1:61" ht="22.5" customHeight="1" thickBot="1">
      <c r="A104" s="836" t="s">
        <v>319</v>
      </c>
      <c r="B104" s="836"/>
      <c r="C104" s="836"/>
      <c r="D104" s="836"/>
      <c r="E104" s="836"/>
      <c r="F104" s="836"/>
      <c r="G104" s="836"/>
      <c r="H104" s="836"/>
      <c r="I104" s="836"/>
      <c r="J104" s="836"/>
      <c r="K104" s="836"/>
      <c r="L104" s="836"/>
      <c r="M104" s="926"/>
      <c r="N104" s="836"/>
      <c r="O104" s="836"/>
      <c r="P104" s="836"/>
    </row>
    <row r="105" spans="1:61" s="20" customFormat="1" ht="68.25" customHeight="1" thickBot="1">
      <c r="A105" s="230" t="s">
        <v>2</v>
      </c>
      <c r="B105" s="231" t="s">
        <v>3</v>
      </c>
      <c r="C105" s="232" t="s">
        <v>305</v>
      </c>
      <c r="D105" s="233" t="s">
        <v>186</v>
      </c>
      <c r="E105" s="234" t="s">
        <v>5</v>
      </c>
      <c r="F105" s="233" t="s">
        <v>6</v>
      </c>
      <c r="G105" s="233" t="s">
        <v>306</v>
      </c>
      <c r="H105" s="233" t="s">
        <v>307</v>
      </c>
      <c r="I105" s="233" t="s">
        <v>9</v>
      </c>
      <c r="J105" s="235" t="s">
        <v>10</v>
      </c>
      <c r="K105" s="233" t="s">
        <v>11</v>
      </c>
      <c r="L105" s="233" t="s">
        <v>12</v>
      </c>
      <c r="M105" s="233" t="s">
        <v>13</v>
      </c>
      <c r="N105" s="233" t="s">
        <v>14</v>
      </c>
      <c r="O105" s="233" t="s">
        <v>15</v>
      </c>
      <c r="P105" s="236" t="s">
        <v>16</v>
      </c>
      <c r="Q105" s="337" t="s">
        <v>189</v>
      </c>
    </row>
    <row r="106" spans="1:61" ht="74.25" customHeight="1">
      <c r="A106" s="908" t="s">
        <v>114</v>
      </c>
      <c r="B106" s="622" t="s">
        <v>119</v>
      </c>
      <c r="C106" s="623" t="s">
        <v>120</v>
      </c>
      <c r="D106" s="623" t="s">
        <v>120</v>
      </c>
      <c r="E106" s="593">
        <v>2619.3000000000002</v>
      </c>
      <c r="F106" s="594">
        <v>2619.3000000000002</v>
      </c>
      <c r="G106" s="594">
        <v>0</v>
      </c>
      <c r="H106" s="594">
        <v>2619.3000000000002</v>
      </c>
      <c r="I106" s="594">
        <v>2578.655495</v>
      </c>
      <c r="J106" s="617">
        <v>0.98448268430496688</v>
      </c>
      <c r="K106" s="594">
        <v>1435.379279</v>
      </c>
      <c r="L106" s="593">
        <v>40.644505000000208</v>
      </c>
      <c r="M106" s="593">
        <v>1143.276216</v>
      </c>
      <c r="N106" s="617">
        <v>0.43648158515633945</v>
      </c>
      <c r="O106" s="593">
        <v>89.809016</v>
      </c>
      <c r="P106" s="617">
        <v>3.4287411140381016E-2</v>
      </c>
      <c r="Q106" s="595" t="e">
        <v>#REF!</v>
      </c>
    </row>
    <row r="107" spans="1:61" ht="63.75" customHeight="1">
      <c r="A107" s="909"/>
      <c r="B107" s="624" t="s">
        <v>117</v>
      </c>
      <c r="C107" s="556" t="s">
        <v>252</v>
      </c>
      <c r="D107" s="556" t="s">
        <v>252</v>
      </c>
      <c r="E107" s="500">
        <v>74100</v>
      </c>
      <c r="F107" s="501">
        <v>74100</v>
      </c>
      <c r="G107" s="501">
        <v>0</v>
      </c>
      <c r="H107" s="501">
        <v>74100</v>
      </c>
      <c r="I107" s="501">
        <v>73214.395787000001</v>
      </c>
      <c r="J107" s="503">
        <v>0.98804852614035088</v>
      </c>
      <c r="K107" s="501">
        <v>53778.911642999999</v>
      </c>
      <c r="L107" s="500">
        <v>885.60421299999871</v>
      </c>
      <c r="M107" s="500">
        <v>19435.484143999998</v>
      </c>
      <c r="N107" s="503">
        <v>0.26228723541160592</v>
      </c>
      <c r="O107" s="500">
        <v>3586.0847213699999</v>
      </c>
      <c r="P107" s="503">
        <v>4.8395205416599189E-2</v>
      </c>
      <c r="Q107" s="610" t="e">
        <v>#REF!</v>
      </c>
    </row>
    <row r="108" spans="1:61" ht="45">
      <c r="A108" s="909"/>
      <c r="B108" s="624" t="s">
        <v>115</v>
      </c>
      <c r="C108" s="556" t="s">
        <v>116</v>
      </c>
      <c r="D108" s="556" t="s">
        <v>116</v>
      </c>
      <c r="E108" s="500">
        <v>1114.0999999999999</v>
      </c>
      <c r="F108" s="501">
        <v>1114.0999999999999</v>
      </c>
      <c r="G108" s="501">
        <v>0</v>
      </c>
      <c r="H108" s="501">
        <v>1114.0999999999999</v>
      </c>
      <c r="I108" s="501">
        <v>1114.0999999999999</v>
      </c>
      <c r="J108" s="503">
        <v>1</v>
      </c>
      <c r="K108" s="501">
        <v>0</v>
      </c>
      <c r="L108" s="500">
        <v>0</v>
      </c>
      <c r="M108" s="500">
        <v>1114.0999999999999</v>
      </c>
      <c r="N108" s="503">
        <v>1</v>
      </c>
      <c r="O108" s="500">
        <v>0</v>
      </c>
      <c r="P108" s="503">
        <v>0</v>
      </c>
      <c r="Q108" s="610" t="e">
        <v>#REF!</v>
      </c>
    </row>
    <row r="109" spans="1:61" ht="26.25" customHeight="1">
      <c r="A109" s="909"/>
      <c r="B109" s="910" t="s">
        <v>22</v>
      </c>
      <c r="C109" s="911"/>
      <c r="D109" s="583" t="s">
        <v>22</v>
      </c>
      <c r="E109" s="540">
        <v>77833.400000000009</v>
      </c>
      <c r="F109" s="541">
        <v>77833.400000000009</v>
      </c>
      <c r="G109" s="541">
        <v>0</v>
      </c>
      <c r="H109" s="541">
        <v>77833.400000000009</v>
      </c>
      <c r="I109" s="541">
        <v>76907.151282000006</v>
      </c>
      <c r="J109" s="542">
        <v>0.98809959839863093</v>
      </c>
      <c r="K109" s="541">
        <v>55214.290922</v>
      </c>
      <c r="L109" s="540">
        <v>926.24871800000255</v>
      </c>
      <c r="M109" s="540">
        <v>21692.860359999995</v>
      </c>
      <c r="N109" s="542">
        <v>0.27870888795812587</v>
      </c>
      <c r="O109" s="540">
        <v>3675.8937373700001</v>
      </c>
      <c r="P109" s="542">
        <v>4.7227716345039528E-2</v>
      </c>
      <c r="Q109" s="274" t="e">
        <v>#REF!</v>
      </c>
    </row>
    <row r="110" spans="1:61" ht="88.5" customHeight="1">
      <c r="A110" s="909"/>
      <c r="B110" s="552" t="s">
        <v>253</v>
      </c>
      <c r="C110" s="533" t="s">
        <v>228</v>
      </c>
      <c r="D110" s="253" t="s">
        <v>122</v>
      </c>
      <c r="E110" s="500">
        <v>18000</v>
      </c>
      <c r="F110" s="501">
        <v>18000</v>
      </c>
      <c r="G110" s="501">
        <v>0</v>
      </c>
      <c r="H110" s="501">
        <v>18000</v>
      </c>
      <c r="I110" s="501">
        <v>2749.2537849999999</v>
      </c>
      <c r="J110" s="507">
        <v>0.15273632138888887</v>
      </c>
      <c r="K110" s="502">
        <v>1066.1312999999998</v>
      </c>
      <c r="L110" s="506">
        <v>15250.746214999999</v>
      </c>
      <c r="M110" s="506">
        <v>1683.1224850000001</v>
      </c>
      <c r="N110" s="503">
        <v>9.3506804722222225E-2</v>
      </c>
      <c r="O110" s="500">
        <v>0</v>
      </c>
      <c r="P110" s="503">
        <v>0</v>
      </c>
      <c r="Q110" s="254" t="e">
        <v>#REF!</v>
      </c>
    </row>
    <row r="111" spans="1:61" s="19" customFormat="1" ht="78" customHeight="1">
      <c r="A111" s="909"/>
      <c r="B111" s="552" t="s">
        <v>254</v>
      </c>
      <c r="C111" s="533" t="s">
        <v>228</v>
      </c>
      <c r="D111" s="253" t="s">
        <v>255</v>
      </c>
      <c r="E111" s="506">
        <v>2000</v>
      </c>
      <c r="F111" s="502">
        <v>2000</v>
      </c>
      <c r="G111" s="502">
        <v>0</v>
      </c>
      <c r="H111" s="502">
        <v>2000</v>
      </c>
      <c r="I111" s="501">
        <v>0</v>
      </c>
      <c r="J111" s="507">
        <v>0</v>
      </c>
      <c r="K111" s="502">
        <v>0</v>
      </c>
      <c r="L111" s="506">
        <v>2000</v>
      </c>
      <c r="M111" s="506">
        <v>0</v>
      </c>
      <c r="N111" s="507">
        <v>0</v>
      </c>
      <c r="O111" s="506">
        <v>0</v>
      </c>
      <c r="P111" s="507">
        <v>0</v>
      </c>
      <c r="Q111" s="241" t="e">
        <v>#REF!</v>
      </c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1:61" ht="23.25" customHeight="1" thickBot="1">
      <c r="A112" s="909"/>
      <c r="B112" s="912" t="s">
        <v>27</v>
      </c>
      <c r="C112" s="913"/>
      <c r="D112" s="587" t="s">
        <v>27</v>
      </c>
      <c r="E112" s="548">
        <v>20000</v>
      </c>
      <c r="F112" s="562">
        <v>20000</v>
      </c>
      <c r="G112" s="562">
        <v>0</v>
      </c>
      <c r="H112" s="562">
        <v>20000</v>
      </c>
      <c r="I112" s="562">
        <v>2749.2537849999999</v>
      </c>
      <c r="J112" s="547">
        <v>0.13746268924999999</v>
      </c>
      <c r="K112" s="562">
        <v>1066.1312999999998</v>
      </c>
      <c r="L112" s="548">
        <v>17250.746214999999</v>
      </c>
      <c r="M112" s="548">
        <v>1683.1224850000001</v>
      </c>
      <c r="N112" s="547">
        <v>8.4156124250000006E-2</v>
      </c>
      <c r="O112" s="548">
        <v>0</v>
      </c>
      <c r="P112" s="547">
        <v>0</v>
      </c>
      <c r="Q112" s="277" t="e">
        <v>#REF!</v>
      </c>
    </row>
    <row r="113" spans="1:61" ht="42" customHeight="1" thickBot="1">
      <c r="A113" s="887"/>
      <c r="B113" s="896" t="s">
        <v>30</v>
      </c>
      <c r="C113" s="914"/>
      <c r="D113" s="897"/>
      <c r="E113" s="550">
        <v>97833.400000000009</v>
      </c>
      <c r="F113" s="551">
        <v>97833.400000000009</v>
      </c>
      <c r="G113" s="551">
        <v>0</v>
      </c>
      <c r="H113" s="551">
        <v>97833.400000000009</v>
      </c>
      <c r="I113" s="551">
        <v>79656.405067</v>
      </c>
      <c r="J113" s="313">
        <v>0.81420460770043757</v>
      </c>
      <c r="K113" s="551">
        <v>56280.422222000001</v>
      </c>
      <c r="L113" s="550">
        <v>18176.994933000009</v>
      </c>
      <c r="M113" s="550">
        <v>23375.982844999995</v>
      </c>
      <c r="N113" s="313">
        <v>0.23893662946396621</v>
      </c>
      <c r="O113" s="550">
        <v>3675.8937373700001</v>
      </c>
      <c r="P113" s="313">
        <v>3.7572993858641317E-2</v>
      </c>
      <c r="Q113" s="283" t="e">
        <v>#REF!</v>
      </c>
    </row>
    <row r="114" spans="1:61" ht="18" customHeight="1">
      <c r="A114" s="836" t="s">
        <v>319</v>
      </c>
      <c r="B114" s="836"/>
      <c r="C114" s="836"/>
      <c r="D114" s="836"/>
      <c r="E114" s="836"/>
      <c r="F114" s="836"/>
      <c r="G114" s="836"/>
      <c r="H114" s="836"/>
      <c r="I114" s="836"/>
      <c r="J114" s="836"/>
      <c r="K114" s="836"/>
      <c r="L114" s="836"/>
      <c r="M114" s="926"/>
      <c r="N114" s="836"/>
      <c r="O114" s="836"/>
      <c r="P114" s="836"/>
    </row>
    <row r="115" spans="1:61" ht="18" customHeight="1" thickBot="1">
      <c r="A115" s="611"/>
      <c r="B115" s="612"/>
      <c r="C115" s="323"/>
      <c r="D115" s="613"/>
      <c r="E115" s="614"/>
      <c r="F115" s="307"/>
      <c r="G115" s="307"/>
      <c r="H115" s="307"/>
      <c r="I115" s="307"/>
      <c r="J115" s="307"/>
      <c r="K115" s="307"/>
      <c r="L115" s="307"/>
      <c r="M115" s="615"/>
      <c r="N115" s="307"/>
      <c r="O115" s="616"/>
      <c r="P115" s="307"/>
      <c r="Q115" s="327"/>
    </row>
    <row r="116" spans="1:61" s="20" customFormat="1" ht="68.25" customHeight="1" thickBot="1">
      <c r="A116" s="230" t="s">
        <v>2</v>
      </c>
      <c r="B116" s="231" t="s">
        <v>3</v>
      </c>
      <c r="C116" s="232" t="s">
        <v>305</v>
      </c>
      <c r="D116" s="233" t="s">
        <v>186</v>
      </c>
      <c r="E116" s="234" t="s">
        <v>5</v>
      </c>
      <c r="F116" s="233" t="s">
        <v>6</v>
      </c>
      <c r="G116" s="233" t="s">
        <v>306</v>
      </c>
      <c r="H116" s="233" t="s">
        <v>307</v>
      </c>
      <c r="I116" s="233" t="s">
        <v>9</v>
      </c>
      <c r="J116" s="235" t="s">
        <v>10</v>
      </c>
      <c r="K116" s="233" t="s">
        <v>11</v>
      </c>
      <c r="L116" s="233" t="s">
        <v>12</v>
      </c>
      <c r="M116" s="233" t="s">
        <v>13</v>
      </c>
      <c r="N116" s="233" t="s">
        <v>14</v>
      </c>
      <c r="O116" s="233" t="s">
        <v>15</v>
      </c>
      <c r="P116" s="236" t="s">
        <v>16</v>
      </c>
      <c r="Q116" s="295" t="s">
        <v>189</v>
      </c>
    </row>
    <row r="117" spans="1:61" s="636" customFormat="1" ht="35.25" customHeight="1">
      <c r="A117" s="886" t="s">
        <v>125</v>
      </c>
      <c r="B117" s="625" t="s">
        <v>60</v>
      </c>
      <c r="C117" s="626" t="s">
        <v>224</v>
      </c>
      <c r="D117" s="627" t="s">
        <v>62</v>
      </c>
      <c r="E117" s="628">
        <v>697.60088500000006</v>
      </c>
      <c r="F117" s="629">
        <v>697.60088500000006</v>
      </c>
      <c r="G117" s="629">
        <v>0</v>
      </c>
      <c r="H117" s="630">
        <v>697.60088500000006</v>
      </c>
      <c r="I117" s="629">
        <v>599.48961600000007</v>
      </c>
      <c r="J117" s="631">
        <v>0.85935902446568713</v>
      </c>
      <c r="K117" s="629">
        <v>127.09930100000008</v>
      </c>
      <c r="L117" s="628">
        <v>98.111268999999993</v>
      </c>
      <c r="M117" s="628">
        <v>472.39031499999999</v>
      </c>
      <c r="N117" s="631">
        <v>0.67716415669398122</v>
      </c>
      <c r="O117" s="628">
        <v>191.80509594999998</v>
      </c>
      <c r="P117" s="632">
        <v>0.27494961671386065</v>
      </c>
      <c r="Q117" s="633"/>
      <c r="R117" s="634">
        <v>0</v>
      </c>
      <c r="S117" s="635"/>
      <c r="T117" s="635"/>
      <c r="U117" s="635"/>
      <c r="V117" s="635"/>
      <c r="W117" s="635"/>
      <c r="X117" s="635"/>
      <c r="Y117" s="635"/>
      <c r="Z117" s="635"/>
      <c r="AA117" s="635"/>
      <c r="AB117" s="635"/>
      <c r="AC117" s="635"/>
      <c r="AD117" s="635"/>
      <c r="AE117" s="635"/>
      <c r="AF117" s="635"/>
      <c r="AG117" s="635"/>
      <c r="AH117" s="635"/>
      <c r="AI117" s="635"/>
      <c r="AJ117" s="635"/>
      <c r="AK117" s="635"/>
      <c r="AL117" s="635"/>
      <c r="AM117" s="635"/>
      <c r="AN117" s="635"/>
      <c r="AO117" s="635"/>
      <c r="AP117" s="635"/>
      <c r="AQ117" s="635"/>
      <c r="AR117" s="635"/>
      <c r="AS117" s="635"/>
      <c r="AT117" s="635"/>
      <c r="AU117" s="635"/>
      <c r="AV117" s="635"/>
      <c r="AW117" s="635"/>
      <c r="AX117" s="635"/>
      <c r="AY117" s="635"/>
      <c r="AZ117" s="635"/>
      <c r="BA117" s="635"/>
      <c r="BB117" s="635"/>
      <c r="BC117" s="635"/>
      <c r="BD117" s="635"/>
      <c r="BE117" s="635"/>
      <c r="BF117" s="635"/>
      <c r="BG117" s="635"/>
      <c r="BH117" s="635"/>
      <c r="BI117" s="635"/>
    </row>
    <row r="118" spans="1:61" ht="31.5" customHeight="1">
      <c r="A118" s="909"/>
      <c r="B118" s="910" t="s">
        <v>257</v>
      </c>
      <c r="C118" s="911"/>
      <c r="D118" s="583" t="s">
        <v>62</v>
      </c>
      <c r="E118" s="540">
        <v>697.60088500000006</v>
      </c>
      <c r="F118" s="541">
        <v>697.60088500000006</v>
      </c>
      <c r="G118" s="541">
        <v>0</v>
      </c>
      <c r="H118" s="541">
        <v>697.60088500000006</v>
      </c>
      <c r="I118" s="541">
        <v>599.48961600000007</v>
      </c>
      <c r="J118" s="542">
        <v>0.85935902446568713</v>
      </c>
      <c r="K118" s="541">
        <v>127.09930100000008</v>
      </c>
      <c r="L118" s="540">
        <v>98.111268999999993</v>
      </c>
      <c r="M118" s="540">
        <v>472.39031499999999</v>
      </c>
      <c r="N118" s="542">
        <v>0.67716415669398122</v>
      </c>
      <c r="O118" s="540">
        <v>191.80509594999998</v>
      </c>
      <c r="P118" s="542">
        <v>0.27494961671386065</v>
      </c>
      <c r="Q118" s="274">
        <v>0</v>
      </c>
    </row>
    <row r="119" spans="1:61" ht="77.25" customHeight="1">
      <c r="A119" s="909"/>
      <c r="B119" s="552" t="s">
        <v>258</v>
      </c>
      <c r="C119" s="533" t="s">
        <v>245</v>
      </c>
      <c r="D119" s="253" t="s">
        <v>259</v>
      </c>
      <c r="E119" s="500">
        <v>500</v>
      </c>
      <c r="F119" s="501">
        <v>500</v>
      </c>
      <c r="G119" s="501">
        <v>0</v>
      </c>
      <c r="H119" s="501">
        <v>500</v>
      </c>
      <c r="I119" s="501">
        <v>454.288567</v>
      </c>
      <c r="J119" s="507">
        <v>0.90857713399999995</v>
      </c>
      <c r="K119" s="502">
        <v>50.996609999999976</v>
      </c>
      <c r="L119" s="506">
        <v>45.711433</v>
      </c>
      <c r="M119" s="506">
        <v>403.29195700000002</v>
      </c>
      <c r="N119" s="503">
        <v>0.80658391400000007</v>
      </c>
      <c r="O119" s="500">
        <v>167.238957</v>
      </c>
      <c r="P119" s="503">
        <v>0.33447791399999999</v>
      </c>
      <c r="Q119" s="254" t="e">
        <v>#REF!</v>
      </c>
    </row>
    <row r="120" spans="1:61" ht="73.5" customHeight="1">
      <c r="A120" s="909"/>
      <c r="B120" s="552" t="s">
        <v>260</v>
      </c>
      <c r="C120" s="533" t="s">
        <v>261</v>
      </c>
      <c r="D120" s="253" t="s">
        <v>259</v>
      </c>
      <c r="E120" s="500">
        <v>500</v>
      </c>
      <c r="F120" s="501">
        <v>500</v>
      </c>
      <c r="G120" s="502">
        <v>0</v>
      </c>
      <c r="H120" s="501">
        <v>500</v>
      </c>
      <c r="I120" s="501">
        <v>433.00063</v>
      </c>
      <c r="J120" s="507">
        <v>0.86600125999999999</v>
      </c>
      <c r="K120" s="502">
        <v>1.9499999999999886</v>
      </c>
      <c r="L120" s="506">
        <v>66.999369999999999</v>
      </c>
      <c r="M120" s="506">
        <v>431.05063000000001</v>
      </c>
      <c r="N120" s="503">
        <v>0.86210125999999998</v>
      </c>
      <c r="O120" s="500">
        <v>203.063759</v>
      </c>
      <c r="P120" s="503">
        <v>0.40612751800000002</v>
      </c>
      <c r="Q120" s="254" t="e">
        <v>#REF!</v>
      </c>
    </row>
    <row r="121" spans="1:61" s="19" customFormat="1" ht="90">
      <c r="A121" s="909"/>
      <c r="B121" s="555" t="s">
        <v>262</v>
      </c>
      <c r="C121" s="537" t="s">
        <v>264</v>
      </c>
      <c r="D121" s="253" t="s">
        <v>263</v>
      </c>
      <c r="E121" s="506">
        <v>1000</v>
      </c>
      <c r="F121" s="502">
        <v>1000</v>
      </c>
      <c r="G121" s="502">
        <v>0</v>
      </c>
      <c r="H121" s="501">
        <v>1000</v>
      </c>
      <c r="I121" s="501">
        <v>999.67</v>
      </c>
      <c r="J121" s="507">
        <v>0.99966999999999995</v>
      </c>
      <c r="K121" s="502">
        <v>221.51380999999992</v>
      </c>
      <c r="L121" s="506">
        <v>0.33000000000004093</v>
      </c>
      <c r="M121" s="506">
        <v>778.15619000000004</v>
      </c>
      <c r="N121" s="507">
        <v>0.77815619000000003</v>
      </c>
      <c r="O121" s="506">
        <v>309.33948800000002</v>
      </c>
      <c r="P121" s="507">
        <v>0.309339488</v>
      </c>
      <c r="Q121" s="241" t="e">
        <v>#REF!</v>
      </c>
    </row>
    <row r="122" spans="1:61" s="19" customFormat="1" ht="90">
      <c r="A122" s="909"/>
      <c r="B122" s="555" t="s">
        <v>265</v>
      </c>
      <c r="C122" s="537" t="s">
        <v>266</v>
      </c>
      <c r="D122" s="239" t="s">
        <v>263</v>
      </c>
      <c r="E122" s="506">
        <v>1000</v>
      </c>
      <c r="F122" s="502">
        <v>1000</v>
      </c>
      <c r="G122" s="502">
        <v>0</v>
      </c>
      <c r="H122" s="502">
        <v>1000</v>
      </c>
      <c r="I122" s="501">
        <v>995.56666600000005</v>
      </c>
      <c r="J122" s="507">
        <v>0.9955666660000001</v>
      </c>
      <c r="K122" s="502">
        <v>888.2165040000001</v>
      </c>
      <c r="L122" s="506">
        <v>4.4333339999999453</v>
      </c>
      <c r="M122" s="506">
        <v>107.350162</v>
      </c>
      <c r="N122" s="507">
        <v>0.107350162</v>
      </c>
      <c r="O122" s="506">
        <v>30.975000000000001</v>
      </c>
      <c r="P122" s="507">
        <v>3.0975000000000003E-2</v>
      </c>
      <c r="Q122" s="241" t="e">
        <v>#REF!</v>
      </c>
    </row>
    <row r="123" spans="1:61" s="19" customFormat="1" ht="139.5" customHeight="1">
      <c r="A123" s="909"/>
      <c r="B123" s="552" t="s">
        <v>267</v>
      </c>
      <c r="C123" s="533" t="s">
        <v>268</v>
      </c>
      <c r="D123" s="253" t="s">
        <v>263</v>
      </c>
      <c r="E123" s="506">
        <v>500</v>
      </c>
      <c r="F123" s="502">
        <v>500</v>
      </c>
      <c r="G123" s="502">
        <v>0</v>
      </c>
      <c r="H123" s="502">
        <v>500</v>
      </c>
      <c r="I123" s="501">
        <v>474.62058200000001</v>
      </c>
      <c r="J123" s="507">
        <v>0.94924116400000003</v>
      </c>
      <c r="K123" s="502">
        <v>272.07871899999998</v>
      </c>
      <c r="L123" s="506">
        <v>25.379417999999987</v>
      </c>
      <c r="M123" s="506">
        <v>202.54186300000001</v>
      </c>
      <c r="N123" s="507">
        <v>0.40508372600000003</v>
      </c>
      <c r="O123" s="506">
        <v>70.914805000000001</v>
      </c>
      <c r="P123" s="507">
        <v>0.14182960999999999</v>
      </c>
      <c r="Q123" s="241" t="e">
        <v>#REF!</v>
      </c>
    </row>
    <row r="124" spans="1:61" s="19" customFormat="1" ht="90">
      <c r="A124" s="909"/>
      <c r="B124" s="552" t="s">
        <v>269</v>
      </c>
      <c r="C124" s="533" t="s">
        <v>261</v>
      </c>
      <c r="D124" s="253" t="s">
        <v>263</v>
      </c>
      <c r="E124" s="506">
        <v>500</v>
      </c>
      <c r="F124" s="502">
        <v>500</v>
      </c>
      <c r="G124" s="502">
        <v>0</v>
      </c>
      <c r="H124" s="502">
        <v>500</v>
      </c>
      <c r="I124" s="501">
        <v>473.72041000000002</v>
      </c>
      <c r="J124" s="507">
        <v>0.94744082000000007</v>
      </c>
      <c r="K124" s="502">
        <v>205.89229800000004</v>
      </c>
      <c r="L124" s="506">
        <v>26.279589999999985</v>
      </c>
      <c r="M124" s="506">
        <v>267.82811199999998</v>
      </c>
      <c r="N124" s="507">
        <v>0.5356562239999999</v>
      </c>
      <c r="O124" s="506">
        <v>42.914797999999998</v>
      </c>
      <c r="P124" s="507">
        <v>8.5829595999999994E-2</v>
      </c>
      <c r="Q124" s="241" t="e">
        <v>#REF!</v>
      </c>
    </row>
    <row r="125" spans="1:61" s="19" customFormat="1" ht="45">
      <c r="A125" s="909"/>
      <c r="B125" s="637" t="s">
        <v>270</v>
      </c>
      <c r="C125" s="556" t="s">
        <v>245</v>
      </c>
      <c r="D125" s="253" t="s">
        <v>271</v>
      </c>
      <c r="E125" s="506">
        <v>1000</v>
      </c>
      <c r="F125" s="502">
        <v>1000</v>
      </c>
      <c r="G125" s="502">
        <v>0</v>
      </c>
      <c r="H125" s="502">
        <v>1000</v>
      </c>
      <c r="I125" s="501">
        <v>925.03154500000005</v>
      </c>
      <c r="J125" s="507">
        <v>0.92503154500000007</v>
      </c>
      <c r="K125" s="502">
        <v>34.434273000000076</v>
      </c>
      <c r="L125" s="506">
        <v>74.968454999999949</v>
      </c>
      <c r="M125" s="506">
        <v>890.59727199999998</v>
      </c>
      <c r="N125" s="507">
        <v>0.89059727199999994</v>
      </c>
      <c r="O125" s="506">
        <v>405.05451699999998</v>
      </c>
      <c r="P125" s="507">
        <v>0.405054517</v>
      </c>
      <c r="Q125" s="241"/>
    </row>
    <row r="126" spans="1:61" ht="20.25" thickBot="1">
      <c r="A126" s="909"/>
      <c r="B126" s="912" t="s">
        <v>27</v>
      </c>
      <c r="C126" s="913"/>
      <c r="D126" s="587" t="s">
        <v>27</v>
      </c>
      <c r="E126" s="548">
        <v>5000</v>
      </c>
      <c r="F126" s="562">
        <v>5000</v>
      </c>
      <c r="G126" s="562">
        <v>0</v>
      </c>
      <c r="H126" s="562">
        <v>5000</v>
      </c>
      <c r="I126" s="562">
        <v>4755.8984</v>
      </c>
      <c r="J126" s="547">
        <v>0.95117967999999997</v>
      </c>
      <c r="K126" s="562">
        <v>1675.082214</v>
      </c>
      <c r="L126" s="548">
        <v>244.10159999999991</v>
      </c>
      <c r="M126" s="548">
        <v>3080.816186</v>
      </c>
      <c r="N126" s="547">
        <v>0.61616323719999999</v>
      </c>
      <c r="O126" s="548">
        <v>1229.5013240000001</v>
      </c>
      <c r="P126" s="547">
        <v>0.24590026480000002</v>
      </c>
      <c r="Q126" s="277" t="e">
        <v>#REF!</v>
      </c>
    </row>
    <row r="127" spans="1:61" ht="33.75" customHeight="1" thickBot="1">
      <c r="A127" s="887"/>
      <c r="B127" s="896" t="s">
        <v>30</v>
      </c>
      <c r="C127" s="914"/>
      <c r="D127" s="897"/>
      <c r="E127" s="550">
        <v>5697.6008849999998</v>
      </c>
      <c r="F127" s="551">
        <v>5697.6008849999998</v>
      </c>
      <c r="G127" s="551">
        <v>0</v>
      </c>
      <c r="H127" s="551">
        <v>5697.6008849999998</v>
      </c>
      <c r="I127" s="551">
        <v>5355.3880159999999</v>
      </c>
      <c r="J127" s="313">
        <v>0.93993737436033131</v>
      </c>
      <c r="K127" s="551">
        <v>1802.1815150000002</v>
      </c>
      <c r="L127" s="550">
        <v>342.21286899999996</v>
      </c>
      <c r="M127" s="550">
        <v>3553.2065010000001</v>
      </c>
      <c r="N127" s="313">
        <v>0.62363204666625227</v>
      </c>
      <c r="O127" s="550">
        <v>1421.30641995</v>
      </c>
      <c r="P127" s="313">
        <v>0.2494569992945373</v>
      </c>
      <c r="Q127" s="283" t="e">
        <v>#REF!</v>
      </c>
    </row>
    <row r="128" spans="1:61" ht="33.75" customHeight="1" thickBot="1">
      <c r="A128" s="891" t="s">
        <v>319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7"/>
      <c r="N128" s="906"/>
      <c r="O128" s="906"/>
      <c r="P128" s="836"/>
    </row>
    <row r="129" spans="1:17" s="20" customFormat="1" ht="52.5" customHeight="1" thickBot="1">
      <c r="A129" s="230" t="s">
        <v>2</v>
      </c>
      <c r="B129" s="231" t="s">
        <v>3</v>
      </c>
      <c r="C129" s="232" t="s">
        <v>305</v>
      </c>
      <c r="D129" s="233" t="s">
        <v>186</v>
      </c>
      <c r="E129" s="234" t="s">
        <v>5</v>
      </c>
      <c r="F129" s="233" t="s">
        <v>6</v>
      </c>
      <c r="G129" s="233" t="s">
        <v>306</v>
      </c>
      <c r="H129" s="233" t="s">
        <v>307</v>
      </c>
      <c r="I129" s="233" t="s">
        <v>9</v>
      </c>
      <c r="J129" s="235" t="s">
        <v>10</v>
      </c>
      <c r="K129" s="233" t="s">
        <v>11</v>
      </c>
      <c r="L129" s="233" t="s">
        <v>12</v>
      </c>
      <c r="M129" s="233" t="s">
        <v>13</v>
      </c>
      <c r="N129" s="233" t="s">
        <v>14</v>
      </c>
      <c r="O129" s="233" t="s">
        <v>15</v>
      </c>
      <c r="P129" s="236" t="s">
        <v>16</v>
      </c>
      <c r="Q129" s="234" t="s">
        <v>189</v>
      </c>
    </row>
    <row r="130" spans="1:17" ht="53.25" customHeight="1">
      <c r="A130" s="893" t="s">
        <v>130</v>
      </c>
      <c r="B130" s="530" t="s">
        <v>272</v>
      </c>
      <c r="C130" s="531" t="s">
        <v>245</v>
      </c>
      <c r="D130" s="367" t="s">
        <v>273</v>
      </c>
      <c r="E130" s="593">
        <v>2000.8263219999999</v>
      </c>
      <c r="F130" s="594">
        <v>2000.8263219999999</v>
      </c>
      <c r="G130" s="594">
        <v>0</v>
      </c>
      <c r="H130" s="594">
        <v>2000.8263219999999</v>
      </c>
      <c r="I130" s="523">
        <v>1829.21</v>
      </c>
      <c r="J130" s="507">
        <v>0.91422727694403061</v>
      </c>
      <c r="K130" s="502">
        <v>23.376666999999998</v>
      </c>
      <c r="L130" s="522">
        <v>171.61632199999985</v>
      </c>
      <c r="M130" s="522">
        <v>1805.833333</v>
      </c>
      <c r="N130" s="617">
        <v>0.9025437706131898</v>
      </c>
      <c r="O130" s="593">
        <v>762</v>
      </c>
      <c r="P130" s="503">
        <v>0.38084265066960671</v>
      </c>
      <c r="Q130" s="638" t="e">
        <v>#REF!</v>
      </c>
    </row>
    <row r="131" spans="1:17" ht="107.25" customHeight="1">
      <c r="A131" s="894"/>
      <c r="B131" s="552" t="s">
        <v>274</v>
      </c>
      <c r="C131" s="533" t="s">
        <v>245</v>
      </c>
      <c r="D131" s="253" t="s">
        <v>275</v>
      </c>
      <c r="E131" s="593">
        <v>3000</v>
      </c>
      <c r="F131" s="594">
        <v>3000</v>
      </c>
      <c r="G131" s="594">
        <v>0</v>
      </c>
      <c r="H131" s="501">
        <v>3000</v>
      </c>
      <c r="I131" s="523">
        <v>2420.42238</v>
      </c>
      <c r="J131" s="507">
        <v>0.80680746000000003</v>
      </c>
      <c r="K131" s="502">
        <v>437.87589000000003</v>
      </c>
      <c r="L131" s="506">
        <v>579.57762000000002</v>
      </c>
      <c r="M131" s="522">
        <v>1982.5464899999999</v>
      </c>
      <c r="N131" s="503">
        <v>0.66084882999999994</v>
      </c>
      <c r="O131" s="593">
        <v>458.245475</v>
      </c>
      <c r="P131" s="503">
        <v>0.15274849166666665</v>
      </c>
      <c r="Q131" s="638" t="e">
        <v>#REF!</v>
      </c>
    </row>
    <row r="132" spans="1:17" ht="19.5">
      <c r="A132" s="894"/>
      <c r="B132" s="919" t="s">
        <v>276</v>
      </c>
      <c r="C132" s="911"/>
      <c r="D132" s="583" t="s">
        <v>27</v>
      </c>
      <c r="E132" s="540">
        <v>5000.8263219999999</v>
      </c>
      <c r="F132" s="541">
        <v>5000.8263219999999</v>
      </c>
      <c r="G132" s="541">
        <v>0</v>
      </c>
      <c r="H132" s="541">
        <v>5000.8263219999999</v>
      </c>
      <c r="I132" s="541">
        <v>4249.63238</v>
      </c>
      <c r="J132" s="542">
        <v>0.84978603662052954</v>
      </c>
      <c r="K132" s="541">
        <v>461.25255700000002</v>
      </c>
      <c r="L132" s="540">
        <v>751.19394199999988</v>
      </c>
      <c r="M132" s="540">
        <v>3788.3798230000002</v>
      </c>
      <c r="N132" s="542">
        <v>0.75755076842678648</v>
      </c>
      <c r="O132" s="540">
        <v>1220.2454749999999</v>
      </c>
      <c r="P132" s="542">
        <v>0.24400876903719032</v>
      </c>
      <c r="Q132" s="639" t="e">
        <v>#REF!</v>
      </c>
    </row>
    <row r="133" spans="1:17" ht="20.25" thickBot="1">
      <c r="A133" s="894"/>
      <c r="B133" s="920" t="s">
        <v>277</v>
      </c>
      <c r="C133" s="921"/>
      <c r="D133" s="640" t="s">
        <v>29</v>
      </c>
      <c r="E133" s="641">
        <v>0</v>
      </c>
      <c r="F133" s="642">
        <v>0</v>
      </c>
      <c r="G133" s="642">
        <v>0</v>
      </c>
      <c r="H133" s="642">
        <v>0</v>
      </c>
      <c r="I133" s="642">
        <v>0</v>
      </c>
      <c r="J133" s="547">
        <v>0</v>
      </c>
      <c r="K133" s="642">
        <v>0</v>
      </c>
      <c r="L133" s="641">
        <v>0</v>
      </c>
      <c r="M133" s="641">
        <v>0</v>
      </c>
      <c r="N133" s="643">
        <v>0</v>
      </c>
      <c r="O133" s="641">
        <v>0</v>
      </c>
      <c r="P133" s="547">
        <v>0</v>
      </c>
      <c r="Q133" s="644">
        <v>0</v>
      </c>
    </row>
    <row r="134" spans="1:17" ht="34.5" customHeight="1" thickBot="1">
      <c r="A134" s="895"/>
      <c r="B134" s="896" t="s">
        <v>30</v>
      </c>
      <c r="C134" s="914"/>
      <c r="D134" s="897"/>
      <c r="E134" s="550">
        <v>5000.8263219999999</v>
      </c>
      <c r="F134" s="551">
        <v>5000.8263219999999</v>
      </c>
      <c r="G134" s="551">
        <v>0</v>
      </c>
      <c r="H134" s="551">
        <v>5000.8263219999999</v>
      </c>
      <c r="I134" s="551">
        <v>4249.63238</v>
      </c>
      <c r="J134" s="313">
        <v>0.84978603662052954</v>
      </c>
      <c r="K134" s="551">
        <v>461.25255700000002</v>
      </c>
      <c r="L134" s="550">
        <v>751.19394199999988</v>
      </c>
      <c r="M134" s="550">
        <v>3788.3798230000002</v>
      </c>
      <c r="N134" s="313">
        <v>0.75755076842678648</v>
      </c>
      <c r="O134" s="550">
        <v>1220.2454749999999</v>
      </c>
      <c r="P134" s="313">
        <v>0.24400876903719032</v>
      </c>
      <c r="Q134" s="352" t="e">
        <v>#REF!</v>
      </c>
    </row>
    <row r="135" spans="1:17" ht="18" customHeight="1" thickBot="1">
      <c r="A135" s="922" t="s">
        <v>319</v>
      </c>
      <c r="B135" s="906"/>
      <c r="C135" s="906"/>
      <c r="D135" s="906"/>
      <c r="E135" s="906"/>
      <c r="F135" s="906"/>
      <c r="G135" s="906"/>
      <c r="H135" s="906"/>
      <c r="I135" s="906"/>
      <c r="J135" s="906"/>
      <c r="K135" s="906"/>
      <c r="L135" s="906"/>
      <c r="M135" s="907"/>
      <c r="N135" s="906"/>
      <c r="O135" s="906"/>
      <c r="P135" s="923"/>
    </row>
    <row r="136" spans="1:17" s="20" customFormat="1" ht="68.25" customHeight="1" thickBot="1">
      <c r="A136" s="230" t="s">
        <v>2</v>
      </c>
      <c r="B136" s="231" t="s">
        <v>3</v>
      </c>
      <c r="C136" s="232" t="s">
        <v>305</v>
      </c>
      <c r="D136" s="233" t="s">
        <v>186</v>
      </c>
      <c r="E136" s="234" t="s">
        <v>5</v>
      </c>
      <c r="F136" s="233" t="s">
        <v>6</v>
      </c>
      <c r="G136" s="233" t="s">
        <v>306</v>
      </c>
      <c r="H136" s="233" t="s">
        <v>307</v>
      </c>
      <c r="I136" s="233" t="s">
        <v>9</v>
      </c>
      <c r="J136" s="235" t="s">
        <v>10</v>
      </c>
      <c r="K136" s="233" t="s">
        <v>11</v>
      </c>
      <c r="L136" s="233" t="s">
        <v>12</v>
      </c>
      <c r="M136" s="233" t="s">
        <v>13</v>
      </c>
      <c r="N136" s="233" t="s">
        <v>14</v>
      </c>
      <c r="O136" s="233" t="s">
        <v>15</v>
      </c>
      <c r="P136" s="236" t="s">
        <v>16</v>
      </c>
      <c r="Q136" s="295" t="s">
        <v>189</v>
      </c>
    </row>
    <row r="137" spans="1:17" s="19" customFormat="1" ht="67.5" customHeight="1">
      <c r="A137" s="886" t="s">
        <v>135</v>
      </c>
      <c r="B137" s="645" t="s">
        <v>20</v>
      </c>
      <c r="C137" s="354" t="s">
        <v>191</v>
      </c>
      <c r="D137" s="115" t="s">
        <v>191</v>
      </c>
      <c r="E137" s="646">
        <v>8920.2682839999998</v>
      </c>
      <c r="F137" s="601">
        <v>8920.2682839999998</v>
      </c>
      <c r="G137" s="601">
        <v>0</v>
      </c>
      <c r="H137" s="601">
        <v>8920.2682839999998</v>
      </c>
      <c r="I137" s="601">
        <v>8916.7492000000002</v>
      </c>
      <c r="J137" s="647">
        <v>0.99960549572188184</v>
      </c>
      <c r="K137" s="601">
        <v>3881.2515090000006</v>
      </c>
      <c r="L137" s="646">
        <v>3.519083999999566</v>
      </c>
      <c r="M137" s="646">
        <v>5035.4976909999996</v>
      </c>
      <c r="N137" s="647">
        <v>0.56450070005540198</v>
      </c>
      <c r="O137" s="646">
        <v>104.258717</v>
      </c>
      <c r="P137" s="648">
        <v>1.1687845441488071E-2</v>
      </c>
      <c r="Q137" s="246">
        <v>104.258717</v>
      </c>
    </row>
    <row r="138" spans="1:17" ht="26.25" customHeight="1">
      <c r="A138" s="909"/>
      <c r="B138" s="924" t="s">
        <v>22</v>
      </c>
      <c r="C138" s="925"/>
      <c r="D138" s="649" t="s">
        <v>22</v>
      </c>
      <c r="E138" s="650">
        <v>8920.2682839999998</v>
      </c>
      <c r="F138" s="651">
        <v>8920.2682839999998</v>
      </c>
      <c r="G138" s="651">
        <v>0</v>
      </c>
      <c r="H138" s="651">
        <v>8920.2682839999998</v>
      </c>
      <c r="I138" s="652">
        <v>8916.7492000000002</v>
      </c>
      <c r="J138" s="653">
        <v>0.99960549572188184</v>
      </c>
      <c r="K138" s="652">
        <v>3881.2515090000006</v>
      </c>
      <c r="L138" s="654">
        <v>3.519083999999566</v>
      </c>
      <c r="M138" s="654">
        <v>5035.4976909999996</v>
      </c>
      <c r="N138" s="655">
        <v>0.56450070005540198</v>
      </c>
      <c r="O138" s="650">
        <v>104.258717</v>
      </c>
      <c r="P138" s="656">
        <v>1.1687845441488071E-2</v>
      </c>
      <c r="Q138" s="657">
        <v>104.258717</v>
      </c>
    </row>
    <row r="139" spans="1:17" ht="45" customHeight="1">
      <c r="A139" s="909"/>
      <c r="B139" s="552" t="s">
        <v>278</v>
      </c>
      <c r="C139" s="533" t="s">
        <v>280</v>
      </c>
      <c r="D139" s="658" t="s">
        <v>279</v>
      </c>
      <c r="E139" s="500">
        <v>2700</v>
      </c>
      <c r="F139" s="501">
        <v>2700</v>
      </c>
      <c r="G139" s="501">
        <v>0</v>
      </c>
      <c r="H139" s="501">
        <v>2700</v>
      </c>
      <c r="I139" s="502">
        <v>2700</v>
      </c>
      <c r="J139" s="507">
        <v>1</v>
      </c>
      <c r="K139" s="502">
        <v>0</v>
      </c>
      <c r="L139" s="506">
        <v>0</v>
      </c>
      <c r="M139" s="506">
        <v>2700</v>
      </c>
      <c r="N139" s="503">
        <v>1</v>
      </c>
      <c r="O139" s="500">
        <v>0</v>
      </c>
      <c r="P139" s="659">
        <v>0</v>
      </c>
      <c r="Q139" s="254" t="e">
        <v>#REF!</v>
      </c>
    </row>
    <row r="140" spans="1:17" ht="20.25" thickBot="1">
      <c r="A140" s="909"/>
      <c r="B140" s="917" t="s">
        <v>276</v>
      </c>
      <c r="C140" s="918"/>
      <c r="D140" s="583" t="s">
        <v>27</v>
      </c>
      <c r="E140" s="540">
        <v>2700</v>
      </c>
      <c r="F140" s="541">
        <v>2700</v>
      </c>
      <c r="G140" s="541">
        <v>0</v>
      </c>
      <c r="H140" s="541">
        <v>2700</v>
      </c>
      <c r="I140" s="541">
        <v>2700</v>
      </c>
      <c r="J140" s="542">
        <v>1</v>
      </c>
      <c r="K140" s="541">
        <v>0</v>
      </c>
      <c r="L140" s="540">
        <v>0</v>
      </c>
      <c r="M140" s="540">
        <v>2700</v>
      </c>
      <c r="N140" s="542">
        <v>1</v>
      </c>
      <c r="O140" s="540">
        <v>0</v>
      </c>
      <c r="P140" s="660">
        <v>0</v>
      </c>
      <c r="Q140" s="274" t="e">
        <v>#REF!</v>
      </c>
    </row>
    <row r="141" spans="1:17" ht="26.25" customHeight="1" thickBot="1">
      <c r="A141" s="887"/>
      <c r="B141" s="896" t="s">
        <v>30</v>
      </c>
      <c r="C141" s="914"/>
      <c r="D141" s="897"/>
      <c r="E141" s="550">
        <v>11620.268284</v>
      </c>
      <c r="F141" s="551">
        <v>11620.268284</v>
      </c>
      <c r="G141" s="551">
        <v>0</v>
      </c>
      <c r="H141" s="551">
        <v>11620.268284</v>
      </c>
      <c r="I141" s="551">
        <v>11616.7492</v>
      </c>
      <c r="J141" s="313">
        <v>0.99969715983194252</v>
      </c>
      <c r="K141" s="551">
        <v>3881.2515090000006</v>
      </c>
      <c r="L141" s="550">
        <v>3.519083999999566</v>
      </c>
      <c r="M141" s="550">
        <v>7735.4976909999996</v>
      </c>
      <c r="N141" s="313">
        <v>0.665690111617392</v>
      </c>
      <c r="O141" s="550">
        <v>104.258717</v>
      </c>
      <c r="P141" s="661">
        <v>8.9721437106193413E-3</v>
      </c>
      <c r="Q141" s="281" t="e">
        <v>#REF!</v>
      </c>
    </row>
    <row r="142" spans="1:17" ht="18" customHeight="1" thickBot="1">
      <c r="A142" s="891" t="s">
        <v>319</v>
      </c>
      <c r="B142" s="891"/>
      <c r="C142" s="891"/>
      <c r="D142" s="891"/>
      <c r="E142" s="891"/>
      <c r="F142" s="891"/>
      <c r="G142" s="891"/>
      <c r="H142" s="891"/>
      <c r="I142" s="891"/>
      <c r="J142" s="891"/>
      <c r="K142" s="891"/>
      <c r="L142" s="891"/>
      <c r="M142" s="892"/>
      <c r="N142" s="891"/>
      <c r="O142" s="891"/>
      <c r="P142" s="891"/>
    </row>
    <row r="143" spans="1:17" s="20" customFormat="1" ht="68.25" customHeight="1">
      <c r="A143" s="230" t="s">
        <v>2</v>
      </c>
      <c r="B143" s="231" t="s">
        <v>3</v>
      </c>
      <c r="C143" s="232" t="s">
        <v>305</v>
      </c>
      <c r="D143" s="233" t="s">
        <v>186</v>
      </c>
      <c r="E143" s="234" t="s">
        <v>5</v>
      </c>
      <c r="F143" s="233" t="s">
        <v>6</v>
      </c>
      <c r="G143" s="233" t="s">
        <v>306</v>
      </c>
      <c r="H143" s="233" t="s">
        <v>307</v>
      </c>
      <c r="I143" s="233" t="s">
        <v>9</v>
      </c>
      <c r="J143" s="235" t="s">
        <v>10</v>
      </c>
      <c r="K143" s="233" t="s">
        <v>11</v>
      </c>
      <c r="L143" s="233" t="s">
        <v>12</v>
      </c>
      <c r="M143" s="233" t="s">
        <v>13</v>
      </c>
      <c r="N143" s="233" t="s">
        <v>14</v>
      </c>
      <c r="O143" s="233" t="s">
        <v>15</v>
      </c>
      <c r="P143" s="236" t="s">
        <v>16</v>
      </c>
      <c r="Q143" s="234" t="s">
        <v>189</v>
      </c>
    </row>
    <row r="144" spans="1:17" ht="26.25" customHeight="1">
      <c r="A144" s="909" t="s">
        <v>332</v>
      </c>
      <c r="B144" s="662" t="s">
        <v>282</v>
      </c>
      <c r="C144" s="367" t="s">
        <v>283</v>
      </c>
      <c r="D144" s="5" t="s">
        <v>283</v>
      </c>
      <c r="E144" s="593">
        <v>3542.9</v>
      </c>
      <c r="F144" s="594">
        <v>3542.9</v>
      </c>
      <c r="G144" s="594">
        <v>0</v>
      </c>
      <c r="H144" s="594">
        <v>3542.9</v>
      </c>
      <c r="I144" s="523">
        <v>0</v>
      </c>
      <c r="J144" s="524">
        <v>0</v>
      </c>
      <c r="K144" s="523">
        <v>0</v>
      </c>
      <c r="L144" s="522">
        <v>3542.9</v>
      </c>
      <c r="M144" s="522">
        <v>0</v>
      </c>
      <c r="N144" s="617">
        <v>0</v>
      </c>
      <c r="O144" s="593">
        <v>0</v>
      </c>
      <c r="P144" s="663">
        <v>0</v>
      </c>
      <c r="Q144" s="330" t="e">
        <v>#REF!</v>
      </c>
    </row>
    <row r="145" spans="1:19" ht="32.25" customHeight="1" thickBot="1">
      <c r="A145" s="909"/>
      <c r="B145" s="917" t="s">
        <v>283</v>
      </c>
      <c r="C145" s="918"/>
      <c r="D145" s="583" t="s">
        <v>22</v>
      </c>
      <c r="E145" s="540">
        <v>3542.9</v>
      </c>
      <c r="F145" s="541">
        <v>3542.9</v>
      </c>
      <c r="G145" s="541">
        <v>0</v>
      </c>
      <c r="H145" s="541">
        <v>3542.9</v>
      </c>
      <c r="I145" s="541">
        <v>0</v>
      </c>
      <c r="J145" s="542">
        <v>0</v>
      </c>
      <c r="K145" s="541">
        <v>0</v>
      </c>
      <c r="L145" s="540">
        <v>3542.9</v>
      </c>
      <c r="M145" s="540">
        <v>0</v>
      </c>
      <c r="N145" s="542">
        <v>0</v>
      </c>
      <c r="O145" s="540">
        <v>0</v>
      </c>
      <c r="P145" s="660">
        <v>0</v>
      </c>
      <c r="Q145" s="272" t="e">
        <v>#REF!</v>
      </c>
    </row>
    <row r="146" spans="1:19" ht="27.75" customHeight="1" thickBot="1">
      <c r="A146" s="887"/>
      <c r="B146" s="896" t="s">
        <v>30</v>
      </c>
      <c r="C146" s="897"/>
      <c r="D146" s="664" t="s">
        <v>139</v>
      </c>
      <c r="E146" s="550">
        <v>3542.9</v>
      </c>
      <c r="F146" s="551">
        <v>3542.9</v>
      </c>
      <c r="G146" s="551">
        <v>0</v>
      </c>
      <c r="H146" s="551">
        <v>3542.9</v>
      </c>
      <c r="I146" s="551">
        <v>0</v>
      </c>
      <c r="J146" s="313">
        <v>0</v>
      </c>
      <c r="K146" s="551">
        <v>0</v>
      </c>
      <c r="L146" s="550">
        <v>3542.9</v>
      </c>
      <c r="M146" s="550">
        <v>0</v>
      </c>
      <c r="N146" s="313">
        <v>0</v>
      </c>
      <c r="O146" s="550">
        <v>0</v>
      </c>
      <c r="P146" s="661">
        <v>0</v>
      </c>
      <c r="Q146" s="281" t="e">
        <v>#REF!</v>
      </c>
    </row>
    <row r="147" spans="1:19" ht="18" customHeight="1" thickBot="1">
      <c r="A147" s="891" t="s">
        <v>319</v>
      </c>
      <c r="B147" s="891"/>
      <c r="C147" s="891"/>
      <c r="D147" s="891"/>
      <c r="E147" s="891"/>
      <c r="F147" s="891"/>
      <c r="G147" s="891"/>
      <c r="H147" s="891"/>
      <c r="I147" s="891"/>
      <c r="J147" s="891"/>
      <c r="K147" s="891"/>
      <c r="L147" s="891"/>
      <c r="M147" s="892"/>
      <c r="N147" s="891"/>
      <c r="O147" s="891"/>
      <c r="P147" s="891"/>
    </row>
    <row r="148" spans="1:19" s="20" customFormat="1" ht="68.25" customHeight="1">
      <c r="A148" s="230" t="s">
        <v>2</v>
      </c>
      <c r="B148" s="231" t="s">
        <v>3</v>
      </c>
      <c r="C148" s="232" t="s">
        <v>305</v>
      </c>
      <c r="D148" s="233" t="s">
        <v>186</v>
      </c>
      <c r="E148" s="234" t="s">
        <v>5</v>
      </c>
      <c r="F148" s="233" t="s">
        <v>6</v>
      </c>
      <c r="G148" s="233" t="s">
        <v>306</v>
      </c>
      <c r="H148" s="233" t="s">
        <v>307</v>
      </c>
      <c r="I148" s="233" t="s">
        <v>9</v>
      </c>
      <c r="J148" s="235" t="s">
        <v>10</v>
      </c>
      <c r="K148" s="233" t="s">
        <v>11</v>
      </c>
      <c r="L148" s="233" t="s">
        <v>12</v>
      </c>
      <c r="M148" s="233" t="s">
        <v>13</v>
      </c>
      <c r="N148" s="233" t="s">
        <v>14</v>
      </c>
      <c r="O148" s="233" t="s">
        <v>15</v>
      </c>
      <c r="P148" s="236" t="s">
        <v>16</v>
      </c>
      <c r="Q148" s="234" t="s">
        <v>189</v>
      </c>
    </row>
    <row r="149" spans="1:19" ht="62.25" customHeight="1" thickBot="1">
      <c r="A149" s="909" t="s">
        <v>145</v>
      </c>
      <c r="B149" s="499" t="s">
        <v>146</v>
      </c>
      <c r="C149" s="253" t="s">
        <v>224</v>
      </c>
      <c r="D149" s="2" t="s">
        <v>147</v>
      </c>
      <c r="E149" s="500">
        <v>451</v>
      </c>
      <c r="F149" s="501">
        <v>351</v>
      </c>
      <c r="G149" s="501">
        <v>0</v>
      </c>
      <c r="H149" s="501">
        <v>351</v>
      </c>
      <c r="I149" s="501">
        <v>115.103167</v>
      </c>
      <c r="J149" s="503">
        <v>0.32792925071225071</v>
      </c>
      <c r="K149" s="665">
        <v>0</v>
      </c>
      <c r="L149" s="500">
        <v>235.89683300000002</v>
      </c>
      <c r="M149" s="500">
        <v>115.103167</v>
      </c>
      <c r="N149" s="503">
        <v>0.32792925071225071</v>
      </c>
      <c r="O149" s="500">
        <v>54.318849</v>
      </c>
      <c r="P149" s="503">
        <v>0.15475455555555556</v>
      </c>
      <c r="Q149" s="666">
        <v>0</v>
      </c>
      <c r="R149" s="11">
        <v>0</v>
      </c>
      <c r="S149" s="11"/>
    </row>
    <row r="150" spans="1:19" ht="39" customHeight="1" thickBot="1">
      <c r="A150" s="909"/>
      <c r="B150" s="888" t="s">
        <v>30</v>
      </c>
      <c r="C150" s="889"/>
      <c r="D150" s="890"/>
      <c r="E150" s="588">
        <v>451</v>
      </c>
      <c r="F150" s="589">
        <v>351</v>
      </c>
      <c r="G150" s="589">
        <v>0</v>
      </c>
      <c r="H150" s="589">
        <v>351</v>
      </c>
      <c r="I150" s="589">
        <v>115.103167</v>
      </c>
      <c r="J150" s="590">
        <v>0.32792925071225071</v>
      </c>
      <c r="K150" s="667">
        <v>0</v>
      </c>
      <c r="L150" s="588">
        <v>235.89683300000002</v>
      </c>
      <c r="M150" s="588">
        <v>115.103167</v>
      </c>
      <c r="N150" s="590">
        <v>0.32792925071225071</v>
      </c>
      <c r="O150" s="588">
        <v>54.318849</v>
      </c>
      <c r="P150" s="668">
        <v>0.15475455555555556</v>
      </c>
      <c r="Q150" s="280">
        <v>0</v>
      </c>
    </row>
    <row r="151" spans="1:19" ht="18" customHeight="1" thickBot="1">
      <c r="A151" s="891" t="s">
        <v>319</v>
      </c>
      <c r="B151" s="891"/>
      <c r="C151" s="891"/>
      <c r="D151" s="891"/>
      <c r="E151" s="891"/>
      <c r="F151" s="891"/>
      <c r="G151" s="891"/>
      <c r="H151" s="891"/>
      <c r="I151" s="891"/>
      <c r="J151" s="891"/>
      <c r="K151" s="891"/>
      <c r="L151" s="891"/>
      <c r="M151" s="892"/>
      <c r="N151" s="891"/>
      <c r="O151" s="891"/>
      <c r="P151" s="898"/>
    </row>
    <row r="152" spans="1:19" s="20" customFormat="1" ht="56.25" customHeight="1">
      <c r="A152" s="230" t="s">
        <v>2</v>
      </c>
      <c r="B152" s="231" t="s">
        <v>3</v>
      </c>
      <c r="C152" s="232" t="s">
        <v>305</v>
      </c>
      <c r="D152" s="233" t="s">
        <v>186</v>
      </c>
      <c r="E152" s="234" t="s">
        <v>5</v>
      </c>
      <c r="F152" s="233" t="s">
        <v>6</v>
      </c>
      <c r="G152" s="233" t="s">
        <v>306</v>
      </c>
      <c r="H152" s="233" t="s">
        <v>307</v>
      </c>
      <c r="I152" s="233" t="s">
        <v>9</v>
      </c>
      <c r="J152" s="235" t="s">
        <v>10</v>
      </c>
      <c r="K152" s="233" t="s">
        <v>11</v>
      </c>
      <c r="L152" s="233" t="s">
        <v>12</v>
      </c>
      <c r="M152" s="233" t="s">
        <v>13</v>
      </c>
      <c r="N152" s="233" t="s">
        <v>14</v>
      </c>
      <c r="O152" s="233" t="s">
        <v>15</v>
      </c>
      <c r="P152" s="236" t="s">
        <v>16</v>
      </c>
      <c r="Q152" s="295" t="s">
        <v>189</v>
      </c>
    </row>
    <row r="153" spans="1:19" ht="40.5" customHeight="1">
      <c r="A153" s="909" t="s">
        <v>149</v>
      </c>
      <c r="B153" s="499" t="s">
        <v>170</v>
      </c>
      <c r="C153" s="253" t="s">
        <v>224</v>
      </c>
      <c r="D153" s="2" t="s">
        <v>224</v>
      </c>
      <c r="E153" s="500">
        <v>5682.3574910000007</v>
      </c>
      <c r="F153" s="501">
        <v>5746.5844540000007</v>
      </c>
      <c r="G153" s="501">
        <v>0</v>
      </c>
      <c r="H153" s="501">
        <v>5746.5844540000007</v>
      </c>
      <c r="I153" s="501">
        <v>5627.2231508800005</v>
      </c>
      <c r="J153" s="503">
        <v>0.97922917446433477</v>
      </c>
      <c r="K153" s="501">
        <v>1934.0094279999998</v>
      </c>
      <c r="L153" s="500">
        <v>119.36130312000023</v>
      </c>
      <c r="M153" s="500">
        <v>3693.2137228800007</v>
      </c>
      <c r="N153" s="669">
        <v>0.64267979570182443</v>
      </c>
      <c r="O153" s="500">
        <v>2033.7253467400003</v>
      </c>
      <c r="P153" s="503">
        <v>0.35390158502315122</v>
      </c>
      <c r="Q153" s="254">
        <v>1000000</v>
      </c>
      <c r="R153" s="11"/>
    </row>
    <row r="154" spans="1:19" ht="27.75" customHeight="1">
      <c r="A154" s="909"/>
      <c r="B154" s="915" t="s">
        <v>257</v>
      </c>
      <c r="C154" s="916"/>
      <c r="D154" s="670" t="s">
        <v>62</v>
      </c>
      <c r="E154" s="508">
        <v>5682.3574910000007</v>
      </c>
      <c r="F154" s="509">
        <v>5746.5844540000007</v>
      </c>
      <c r="G154" s="509">
        <v>0</v>
      </c>
      <c r="H154" s="509">
        <v>5746.5844540000007</v>
      </c>
      <c r="I154" s="509">
        <v>5627.2231508800005</v>
      </c>
      <c r="J154" s="510">
        <v>0.97922917446433477</v>
      </c>
      <c r="K154" s="509">
        <v>1934.0094279999998</v>
      </c>
      <c r="L154" s="508">
        <v>119.36130312000023</v>
      </c>
      <c r="M154" s="508">
        <v>3693.2137228800007</v>
      </c>
      <c r="N154" s="671">
        <v>0.64267979570182443</v>
      </c>
      <c r="O154" s="508">
        <v>2033.7253467400003</v>
      </c>
      <c r="P154" s="510">
        <v>0.35390158502315122</v>
      </c>
      <c r="Q154" s="250">
        <v>1000000</v>
      </c>
    </row>
    <row r="155" spans="1:19" ht="45">
      <c r="A155" s="909"/>
      <c r="B155" s="505" t="s">
        <v>152</v>
      </c>
      <c r="C155" s="239" t="s">
        <v>153</v>
      </c>
      <c r="D155" s="64" t="s">
        <v>153</v>
      </c>
      <c r="E155" s="500">
        <v>872</v>
      </c>
      <c r="F155" s="501">
        <v>872</v>
      </c>
      <c r="G155" s="501">
        <v>0</v>
      </c>
      <c r="H155" s="501">
        <v>872</v>
      </c>
      <c r="I155" s="502">
        <v>845.65432799999996</v>
      </c>
      <c r="J155" s="507">
        <v>0.96978707339449532</v>
      </c>
      <c r="K155" s="502">
        <v>3.2140660000000025</v>
      </c>
      <c r="L155" s="506">
        <v>26.345672000000036</v>
      </c>
      <c r="M155" s="506">
        <v>842.44026199999996</v>
      </c>
      <c r="N155" s="672">
        <v>0.96610121788990821</v>
      </c>
      <c r="O155" s="500">
        <v>65.893327999999997</v>
      </c>
      <c r="P155" s="513">
        <v>7.5565743119266046E-2</v>
      </c>
      <c r="Q155" s="254" t="e">
        <v>#REF!</v>
      </c>
      <c r="R155" s="673"/>
    </row>
    <row r="156" spans="1:19" ht="30">
      <c r="A156" s="909"/>
      <c r="B156" s="505" t="s">
        <v>154</v>
      </c>
      <c r="C156" s="239" t="s">
        <v>155</v>
      </c>
      <c r="D156" s="64" t="s">
        <v>155</v>
      </c>
      <c r="E156" s="500">
        <v>4946.2</v>
      </c>
      <c r="F156" s="501">
        <v>4946.2</v>
      </c>
      <c r="G156" s="501">
        <v>0</v>
      </c>
      <c r="H156" s="501">
        <v>4946.2</v>
      </c>
      <c r="I156" s="502">
        <v>4946.2</v>
      </c>
      <c r="J156" s="507">
        <v>1</v>
      </c>
      <c r="K156" s="502">
        <v>0</v>
      </c>
      <c r="L156" s="506">
        <v>0</v>
      </c>
      <c r="M156" s="506">
        <v>4946.2</v>
      </c>
      <c r="N156" s="672">
        <v>1</v>
      </c>
      <c r="O156" s="500">
        <v>2473.0999999800001</v>
      </c>
      <c r="P156" s="513">
        <v>0.49999999999595651</v>
      </c>
      <c r="Q156" s="254" t="e">
        <v>#REF!</v>
      </c>
      <c r="R156" s="673"/>
    </row>
    <row r="157" spans="1:19" ht="30">
      <c r="A157" s="909"/>
      <c r="B157" s="505" t="s">
        <v>156</v>
      </c>
      <c r="C157" s="239" t="s">
        <v>157</v>
      </c>
      <c r="D157" s="64" t="s">
        <v>157</v>
      </c>
      <c r="E157" s="500">
        <v>3514.7</v>
      </c>
      <c r="F157" s="501">
        <v>3514.7</v>
      </c>
      <c r="G157" s="501">
        <v>0</v>
      </c>
      <c r="H157" s="501">
        <v>3514.7</v>
      </c>
      <c r="I157" s="502">
        <v>3514.7</v>
      </c>
      <c r="J157" s="507">
        <v>1</v>
      </c>
      <c r="K157" s="502">
        <v>0</v>
      </c>
      <c r="L157" s="506">
        <v>0</v>
      </c>
      <c r="M157" s="506">
        <v>3514.7</v>
      </c>
      <c r="N157" s="672">
        <v>1</v>
      </c>
      <c r="O157" s="500">
        <v>1757.3499999800001</v>
      </c>
      <c r="P157" s="513">
        <v>0.49999999999430966</v>
      </c>
      <c r="Q157" s="254" t="e">
        <v>#REF!</v>
      </c>
    </row>
    <row r="158" spans="1:19" ht="30">
      <c r="A158" s="909"/>
      <c r="B158" s="505" t="s">
        <v>158</v>
      </c>
      <c r="C158" s="239" t="s">
        <v>159</v>
      </c>
      <c r="D158" s="64" t="s">
        <v>159</v>
      </c>
      <c r="E158" s="500">
        <v>2735.9</v>
      </c>
      <c r="F158" s="501">
        <v>2735.9</v>
      </c>
      <c r="G158" s="501">
        <v>0</v>
      </c>
      <c r="H158" s="501">
        <v>2735.9</v>
      </c>
      <c r="I158" s="502">
        <v>2735.9</v>
      </c>
      <c r="J158" s="507">
        <v>1</v>
      </c>
      <c r="K158" s="502">
        <v>0</v>
      </c>
      <c r="L158" s="506">
        <v>0</v>
      </c>
      <c r="M158" s="506">
        <v>2735.9</v>
      </c>
      <c r="N158" s="672">
        <v>1</v>
      </c>
      <c r="O158" s="500">
        <v>1139.95833335</v>
      </c>
      <c r="P158" s="513">
        <v>0.41666666667275848</v>
      </c>
      <c r="Q158" s="254" t="e">
        <v>#REF!</v>
      </c>
    </row>
    <row r="159" spans="1:19" ht="30" customHeight="1">
      <c r="A159" s="909"/>
      <c r="B159" s="505" t="s">
        <v>160</v>
      </c>
      <c r="C159" s="239" t="s">
        <v>161</v>
      </c>
      <c r="D159" s="64" t="s">
        <v>161</v>
      </c>
      <c r="E159" s="500">
        <v>3511.2</v>
      </c>
      <c r="F159" s="501">
        <v>3511.2</v>
      </c>
      <c r="G159" s="501">
        <v>0</v>
      </c>
      <c r="H159" s="501">
        <v>3511.2</v>
      </c>
      <c r="I159" s="502">
        <v>3511.2</v>
      </c>
      <c r="J159" s="507">
        <v>1</v>
      </c>
      <c r="K159" s="502">
        <v>0</v>
      </c>
      <c r="L159" s="506">
        <v>0</v>
      </c>
      <c r="M159" s="506">
        <v>3511.2</v>
      </c>
      <c r="N159" s="672">
        <v>1</v>
      </c>
      <c r="O159" s="500">
        <v>1755.6</v>
      </c>
      <c r="P159" s="513">
        <v>0.5</v>
      </c>
      <c r="Q159" s="254" t="e">
        <v>#REF!</v>
      </c>
    </row>
    <row r="160" spans="1:19" ht="30" customHeight="1">
      <c r="A160" s="909"/>
      <c r="B160" s="505" t="s">
        <v>162</v>
      </c>
      <c r="C160" s="239" t="s">
        <v>163</v>
      </c>
      <c r="D160" s="64" t="s">
        <v>163</v>
      </c>
      <c r="E160" s="500">
        <v>5556.1</v>
      </c>
      <c r="F160" s="501">
        <v>5556.1</v>
      </c>
      <c r="G160" s="501">
        <v>0</v>
      </c>
      <c r="H160" s="501">
        <v>5556.1</v>
      </c>
      <c r="I160" s="502">
        <v>5556.1</v>
      </c>
      <c r="J160" s="507">
        <v>1</v>
      </c>
      <c r="K160" s="502">
        <v>0</v>
      </c>
      <c r="L160" s="506">
        <v>0</v>
      </c>
      <c r="M160" s="506">
        <v>5556.1</v>
      </c>
      <c r="N160" s="672">
        <v>1</v>
      </c>
      <c r="O160" s="500">
        <v>2778.05000002</v>
      </c>
      <c r="P160" s="513">
        <v>0.50000000000359957</v>
      </c>
      <c r="Q160" s="254" t="e">
        <v>#REF!</v>
      </c>
    </row>
    <row r="161" spans="1:18" ht="24" customHeight="1">
      <c r="A161" s="909"/>
      <c r="B161" s="910" t="s">
        <v>22</v>
      </c>
      <c r="C161" s="911"/>
      <c r="D161" s="583" t="s">
        <v>22</v>
      </c>
      <c r="E161" s="540">
        <v>21136.1</v>
      </c>
      <c r="F161" s="541">
        <v>21136.1</v>
      </c>
      <c r="G161" s="541">
        <v>0</v>
      </c>
      <c r="H161" s="541">
        <v>21136.1</v>
      </c>
      <c r="I161" s="541">
        <v>21109.754327999995</v>
      </c>
      <c r="J161" s="542">
        <v>0.99875352255146399</v>
      </c>
      <c r="K161" s="541">
        <v>3.2140660000000025</v>
      </c>
      <c r="L161" s="540">
        <v>26.345672000003105</v>
      </c>
      <c r="M161" s="540">
        <v>21106.540262000002</v>
      </c>
      <c r="N161" s="674">
        <v>0.99860145731710215</v>
      </c>
      <c r="O161" s="540">
        <v>9969.9516613300002</v>
      </c>
      <c r="P161" s="542">
        <v>0.47170252134168561</v>
      </c>
      <c r="Q161" s="274" t="e">
        <v>#REF!</v>
      </c>
    </row>
    <row r="162" spans="1:18" ht="29.25" customHeight="1">
      <c r="A162" s="909"/>
      <c r="B162" s="499" t="s">
        <v>72</v>
      </c>
      <c r="C162" s="253" t="s">
        <v>164</v>
      </c>
      <c r="D162" s="2" t="s">
        <v>164</v>
      </c>
      <c r="E162" s="500">
        <v>176.2</v>
      </c>
      <c r="F162" s="501">
        <v>212.21</v>
      </c>
      <c r="G162" s="501">
        <v>0</v>
      </c>
      <c r="H162" s="501">
        <v>212.21</v>
      </c>
      <c r="I162" s="501">
        <v>212.21</v>
      </c>
      <c r="J162" s="503">
        <v>1</v>
      </c>
      <c r="K162" s="501">
        <v>1.508499999999998</v>
      </c>
      <c r="L162" s="500">
        <v>0</v>
      </c>
      <c r="M162" s="500">
        <v>210.70150000000001</v>
      </c>
      <c r="N162" s="675">
        <v>0.99289147542528633</v>
      </c>
      <c r="O162" s="500">
        <v>210.70150000000001</v>
      </c>
      <c r="P162" s="503">
        <v>0.99289147542528633</v>
      </c>
      <c r="Q162" s="254" t="e">
        <v>#REF!</v>
      </c>
    </row>
    <row r="163" spans="1:18" ht="30.75" customHeight="1">
      <c r="A163" s="909"/>
      <c r="B163" s="499" t="s">
        <v>165</v>
      </c>
      <c r="C163" s="253" t="s">
        <v>73</v>
      </c>
      <c r="D163" s="2" t="s">
        <v>73</v>
      </c>
      <c r="E163" s="500">
        <v>2869.8</v>
      </c>
      <c r="F163" s="501">
        <v>2869.8</v>
      </c>
      <c r="G163" s="501">
        <v>0</v>
      </c>
      <c r="H163" s="501">
        <v>2869.8</v>
      </c>
      <c r="I163" s="502">
        <v>0</v>
      </c>
      <c r="J163" s="507">
        <v>0</v>
      </c>
      <c r="K163" s="502">
        <v>0</v>
      </c>
      <c r="L163" s="506">
        <v>2869.8</v>
      </c>
      <c r="M163" s="506">
        <v>0</v>
      </c>
      <c r="N163" s="672">
        <v>0</v>
      </c>
      <c r="O163" s="500">
        <v>0</v>
      </c>
      <c r="P163" s="513">
        <v>0</v>
      </c>
      <c r="Q163" s="254" t="e">
        <v>#REF!</v>
      </c>
    </row>
    <row r="164" spans="1:18" ht="24.75" customHeight="1">
      <c r="A164" s="909"/>
      <c r="B164" s="910" t="s">
        <v>225</v>
      </c>
      <c r="C164" s="911"/>
      <c r="D164" s="583" t="s">
        <v>74</v>
      </c>
      <c r="E164" s="540">
        <v>3046</v>
      </c>
      <c r="F164" s="541">
        <v>3082.01</v>
      </c>
      <c r="G164" s="541">
        <v>0</v>
      </c>
      <c r="H164" s="541">
        <v>3082.01</v>
      </c>
      <c r="I164" s="541">
        <v>212.21</v>
      </c>
      <c r="J164" s="542">
        <v>6.8854416436027133E-2</v>
      </c>
      <c r="K164" s="541">
        <v>1.508499999999998</v>
      </c>
      <c r="L164" s="540">
        <v>2869.8</v>
      </c>
      <c r="M164" s="540">
        <v>210.70150000000001</v>
      </c>
      <c r="N164" s="674">
        <v>6.8364963124714059E-2</v>
      </c>
      <c r="O164" s="540">
        <v>210.70150000000001</v>
      </c>
      <c r="P164" s="542">
        <v>6.8364963124714059E-2</v>
      </c>
      <c r="Q164" s="274" t="e">
        <v>#REF!</v>
      </c>
    </row>
    <row r="165" spans="1:18" ht="60">
      <c r="A165" s="909"/>
      <c r="B165" s="552" t="s">
        <v>284</v>
      </c>
      <c r="C165" s="533" t="s">
        <v>245</v>
      </c>
      <c r="D165" s="367" t="s">
        <v>285</v>
      </c>
      <c r="E165" s="506">
        <v>3000</v>
      </c>
      <c r="F165" s="502">
        <v>3000</v>
      </c>
      <c r="G165" s="502">
        <v>0</v>
      </c>
      <c r="H165" s="502">
        <v>3000</v>
      </c>
      <c r="I165" s="501">
        <v>3000</v>
      </c>
      <c r="J165" s="507">
        <v>1</v>
      </c>
      <c r="K165" s="502">
        <v>2585.1235259999999</v>
      </c>
      <c r="L165" s="506">
        <v>0</v>
      </c>
      <c r="M165" s="506">
        <v>414.87647399999997</v>
      </c>
      <c r="N165" s="676">
        <v>0.138292158</v>
      </c>
      <c r="O165" s="506">
        <v>8.3727929999999997</v>
      </c>
      <c r="P165" s="507">
        <v>2.790931E-3</v>
      </c>
      <c r="Q165" s="241" t="e">
        <v>#REF!</v>
      </c>
      <c r="R165" s="11"/>
    </row>
    <row r="166" spans="1:18" ht="24" customHeight="1" thickBot="1">
      <c r="A166" s="909"/>
      <c r="B166" s="912" t="s">
        <v>27</v>
      </c>
      <c r="C166" s="913"/>
      <c r="D166" s="587" t="s">
        <v>27</v>
      </c>
      <c r="E166" s="548">
        <v>3000</v>
      </c>
      <c r="F166" s="562">
        <v>3000</v>
      </c>
      <c r="G166" s="562">
        <v>0</v>
      </c>
      <c r="H166" s="562">
        <v>3000</v>
      </c>
      <c r="I166" s="562">
        <v>3000</v>
      </c>
      <c r="J166" s="547">
        <v>1</v>
      </c>
      <c r="K166" s="562">
        <v>2585.1235259999999</v>
      </c>
      <c r="L166" s="548">
        <v>0</v>
      </c>
      <c r="M166" s="548">
        <v>414.87647399999997</v>
      </c>
      <c r="N166" s="677">
        <v>0.138292158</v>
      </c>
      <c r="O166" s="548">
        <v>8.3727929999999997</v>
      </c>
      <c r="P166" s="547">
        <v>2.790931E-3</v>
      </c>
      <c r="Q166" s="277" t="e">
        <v>#REF!</v>
      </c>
    </row>
    <row r="167" spans="1:18" ht="32.25" customHeight="1" thickBot="1">
      <c r="A167" s="887"/>
      <c r="B167" s="896" t="s">
        <v>30</v>
      </c>
      <c r="C167" s="914"/>
      <c r="D167" s="897"/>
      <c r="E167" s="550">
        <v>32864.457491000001</v>
      </c>
      <c r="F167" s="551">
        <v>32964.694453999997</v>
      </c>
      <c r="G167" s="551">
        <v>0</v>
      </c>
      <c r="H167" s="551">
        <v>32964.694453999997</v>
      </c>
      <c r="I167" s="551">
        <v>29949.187478879994</v>
      </c>
      <c r="J167" s="313">
        <v>0.9085231328526967</v>
      </c>
      <c r="K167" s="551">
        <v>4523.8555199999992</v>
      </c>
      <c r="L167" s="550">
        <v>3015.5069751200026</v>
      </c>
      <c r="M167" s="550">
        <v>25425.331958880004</v>
      </c>
      <c r="N167" s="678">
        <v>0.77128978077923149</v>
      </c>
      <c r="O167" s="550">
        <v>12222.75130107</v>
      </c>
      <c r="P167" s="313">
        <v>0.37078309092553624</v>
      </c>
      <c r="Q167" s="283" t="e">
        <v>#REF!</v>
      </c>
    </row>
    <row r="168" spans="1:18" ht="20.25" customHeight="1" thickBot="1">
      <c r="A168" s="891" t="s">
        <v>319</v>
      </c>
      <c r="B168" s="906"/>
      <c r="C168" s="906"/>
      <c r="D168" s="906"/>
      <c r="E168" s="906"/>
      <c r="F168" s="906"/>
      <c r="G168" s="906"/>
      <c r="H168" s="906"/>
      <c r="I168" s="906"/>
      <c r="J168" s="906"/>
      <c r="K168" s="906"/>
      <c r="L168" s="906"/>
      <c r="M168" s="907"/>
      <c r="N168" s="906"/>
      <c r="O168" s="906"/>
      <c r="P168" s="906"/>
    </row>
    <row r="169" spans="1:18" s="20" customFormat="1" ht="68.25" customHeight="1">
      <c r="A169" s="230" t="s">
        <v>2</v>
      </c>
      <c r="B169" s="231" t="s">
        <v>3</v>
      </c>
      <c r="C169" s="232" t="s">
        <v>305</v>
      </c>
      <c r="D169" s="233" t="s">
        <v>186</v>
      </c>
      <c r="E169" s="234" t="s">
        <v>5</v>
      </c>
      <c r="F169" s="233" t="s">
        <v>6</v>
      </c>
      <c r="G169" s="233" t="s">
        <v>306</v>
      </c>
      <c r="H169" s="233" t="s">
        <v>307</v>
      </c>
      <c r="I169" s="233" t="s">
        <v>9</v>
      </c>
      <c r="J169" s="235" t="s">
        <v>10</v>
      </c>
      <c r="K169" s="233" t="s">
        <v>11</v>
      </c>
      <c r="L169" s="233" t="s">
        <v>12</v>
      </c>
      <c r="M169" s="233" t="s">
        <v>13</v>
      </c>
      <c r="N169" s="233" t="s">
        <v>14</v>
      </c>
      <c r="O169" s="233" t="s">
        <v>15</v>
      </c>
      <c r="P169" s="236" t="s">
        <v>16</v>
      </c>
      <c r="Q169" s="295" t="s">
        <v>189</v>
      </c>
    </row>
    <row r="170" spans="1:18" ht="27" customHeight="1">
      <c r="A170" s="908" t="s">
        <v>168</v>
      </c>
      <c r="B170" s="372" t="s">
        <v>63</v>
      </c>
      <c r="C170" s="265" t="s">
        <v>64</v>
      </c>
      <c r="D170" s="5" t="s">
        <v>64</v>
      </c>
      <c r="E170" s="522">
        <v>33196.5</v>
      </c>
      <c r="F170" s="594">
        <v>33196.5</v>
      </c>
      <c r="G170" s="594">
        <v>0</v>
      </c>
      <c r="H170" s="594">
        <v>33196.5</v>
      </c>
      <c r="I170" s="523">
        <v>32901.511872099996</v>
      </c>
      <c r="J170" s="524">
        <v>0.99111387863479572</v>
      </c>
      <c r="K170" s="523">
        <v>21072.208003099997</v>
      </c>
      <c r="L170" s="522">
        <v>294.98812790000375</v>
      </c>
      <c r="M170" s="522">
        <v>11829.303868999999</v>
      </c>
      <c r="N170" s="524">
        <v>0.3563418995677255</v>
      </c>
      <c r="O170" s="522">
        <v>11722.750888</v>
      </c>
      <c r="P170" s="679">
        <v>0.35313213405027638</v>
      </c>
      <c r="Q170" s="331" t="e">
        <v>#REF!</v>
      </c>
    </row>
    <row r="171" spans="1:18" ht="27" customHeight="1">
      <c r="A171" s="909"/>
      <c r="B171" s="505" t="s">
        <v>65</v>
      </c>
      <c r="C171" s="265" t="s">
        <v>66</v>
      </c>
      <c r="D171" s="64" t="s">
        <v>66</v>
      </c>
      <c r="E171" s="506">
        <v>11810.4</v>
      </c>
      <c r="F171" s="501">
        <v>11810.4</v>
      </c>
      <c r="G171" s="501">
        <v>0</v>
      </c>
      <c r="H171" s="501">
        <v>11810.4</v>
      </c>
      <c r="I171" s="502">
        <v>11810.399998000001</v>
      </c>
      <c r="J171" s="507">
        <v>0.99999999983065779</v>
      </c>
      <c r="K171" s="502">
        <v>8120.2939620000006</v>
      </c>
      <c r="L171" s="506">
        <v>1.9999988580821082E-6</v>
      </c>
      <c r="M171" s="506">
        <v>3690.1060360000001</v>
      </c>
      <c r="N171" s="507">
        <v>0.31244547483573804</v>
      </c>
      <c r="O171" s="506">
        <v>3690.1060360000001</v>
      </c>
      <c r="P171" s="680">
        <v>0.31244547483573804</v>
      </c>
      <c r="Q171" s="331" t="e">
        <v>#REF!</v>
      </c>
    </row>
    <row r="172" spans="1:18" ht="47.25" customHeight="1">
      <c r="A172" s="909"/>
      <c r="B172" s="505" t="s">
        <v>67</v>
      </c>
      <c r="C172" s="265" t="s">
        <v>68</v>
      </c>
      <c r="D172" s="64" t="s">
        <v>68</v>
      </c>
      <c r="E172" s="506">
        <v>5515.5</v>
      </c>
      <c r="F172" s="501">
        <v>5515.5</v>
      </c>
      <c r="G172" s="501">
        <v>0</v>
      </c>
      <c r="H172" s="501">
        <v>5515.5</v>
      </c>
      <c r="I172" s="502">
        <v>5035.1204449999996</v>
      </c>
      <c r="J172" s="507">
        <v>0.91290371589157815</v>
      </c>
      <c r="K172" s="502">
        <v>2952.9883159999995</v>
      </c>
      <c r="L172" s="506">
        <v>480.37955500000044</v>
      </c>
      <c r="M172" s="506">
        <v>2082.1321290000001</v>
      </c>
      <c r="N172" s="507">
        <v>0.37750559858580368</v>
      </c>
      <c r="O172" s="506">
        <v>2068.3744940000001</v>
      </c>
      <c r="P172" s="680">
        <v>0.37501123996011243</v>
      </c>
      <c r="Q172" s="331" t="e">
        <v>#REF!</v>
      </c>
    </row>
    <row r="173" spans="1:18" ht="39" customHeight="1">
      <c r="A173" s="909"/>
      <c r="B173" s="910" t="s">
        <v>223</v>
      </c>
      <c r="C173" s="911"/>
      <c r="D173" s="681" t="s">
        <v>169</v>
      </c>
      <c r="E173" s="540">
        <v>50522.400000000001</v>
      </c>
      <c r="F173" s="541">
        <v>50522.400000000001</v>
      </c>
      <c r="G173" s="541">
        <v>0</v>
      </c>
      <c r="H173" s="541">
        <v>50522.400000000001</v>
      </c>
      <c r="I173" s="682">
        <v>49747.032315099998</v>
      </c>
      <c r="J173" s="542">
        <v>0.98465299184322197</v>
      </c>
      <c r="K173" s="540">
        <v>32145.490281099996</v>
      </c>
      <c r="L173" s="541">
        <v>775.36768490000395</v>
      </c>
      <c r="M173" s="540">
        <v>17601.542034000002</v>
      </c>
      <c r="N173" s="542">
        <v>0.34839085304736117</v>
      </c>
      <c r="O173" s="540">
        <v>17481.231417999999</v>
      </c>
      <c r="P173" s="660">
        <v>0.34600952088578529</v>
      </c>
      <c r="Q173" s="274" t="e">
        <v>#REF!</v>
      </c>
    </row>
    <row r="174" spans="1:18" ht="24.75" customHeight="1">
      <c r="A174" s="909"/>
      <c r="B174" s="499" t="s">
        <v>170</v>
      </c>
      <c r="C174" s="253" t="s">
        <v>224</v>
      </c>
      <c r="D174" s="2" t="s">
        <v>171</v>
      </c>
      <c r="E174" s="500">
        <v>1947.1416239999999</v>
      </c>
      <c r="F174" s="501">
        <v>1947.1416239999999</v>
      </c>
      <c r="G174" s="501">
        <v>0</v>
      </c>
      <c r="H174" s="501">
        <v>1947.1416239999999</v>
      </c>
      <c r="I174" s="501">
        <v>1923.207054</v>
      </c>
      <c r="J174" s="503">
        <v>0.98770784327909789</v>
      </c>
      <c r="K174" s="501">
        <v>964.48034099999995</v>
      </c>
      <c r="L174" s="500">
        <v>23.934569999999894</v>
      </c>
      <c r="M174" s="500">
        <v>958.72671300000002</v>
      </c>
      <c r="N174" s="503">
        <v>0.49237646670533097</v>
      </c>
      <c r="O174" s="500">
        <v>759.52109700000005</v>
      </c>
      <c r="P174" s="659">
        <v>0.39006977594147518</v>
      </c>
      <c r="Q174" s="254">
        <v>0</v>
      </c>
      <c r="R174" s="11">
        <v>-1.4210854715202004E-13</v>
      </c>
    </row>
    <row r="175" spans="1:18" ht="20.25" thickBot="1">
      <c r="A175" s="909"/>
      <c r="B175" s="912" t="s">
        <v>257</v>
      </c>
      <c r="C175" s="913"/>
      <c r="D175" s="683" t="s">
        <v>62</v>
      </c>
      <c r="E175" s="548">
        <v>1947.1416239999999</v>
      </c>
      <c r="F175" s="562">
        <v>1947.1416239999999</v>
      </c>
      <c r="G175" s="562">
        <v>0</v>
      </c>
      <c r="H175" s="562">
        <v>1947.1416239999999</v>
      </c>
      <c r="I175" s="684">
        <v>1923.207054</v>
      </c>
      <c r="J175" s="547">
        <v>0.98770784327909789</v>
      </c>
      <c r="K175" s="548">
        <v>964.48034099999995</v>
      </c>
      <c r="L175" s="562">
        <v>23.934569999999894</v>
      </c>
      <c r="M175" s="548">
        <v>958.72671300000002</v>
      </c>
      <c r="N175" s="547">
        <v>0.49237646670533097</v>
      </c>
      <c r="O175" s="548">
        <v>759.52109700000005</v>
      </c>
      <c r="P175" s="685">
        <v>0.39006977594147518</v>
      </c>
      <c r="Q175" s="277">
        <v>0</v>
      </c>
    </row>
    <row r="176" spans="1:18" ht="27.75" customHeight="1" thickBot="1">
      <c r="A176" s="887"/>
      <c r="B176" s="896" t="s">
        <v>30</v>
      </c>
      <c r="C176" s="914"/>
      <c r="D176" s="897"/>
      <c r="E176" s="550">
        <v>52469.541624000005</v>
      </c>
      <c r="F176" s="551">
        <v>52469.541624000005</v>
      </c>
      <c r="G176" s="551">
        <v>0</v>
      </c>
      <c r="H176" s="551">
        <v>52469.541624000005</v>
      </c>
      <c r="I176" s="551">
        <v>51670.239369099996</v>
      </c>
      <c r="J176" s="313">
        <v>0.98476635720151973</v>
      </c>
      <c r="K176" s="551">
        <v>33109.970622099994</v>
      </c>
      <c r="L176" s="550">
        <v>799.30225490000885</v>
      </c>
      <c r="M176" s="550">
        <v>18560.268747000002</v>
      </c>
      <c r="N176" s="313">
        <v>0.35373415075748216</v>
      </c>
      <c r="O176" s="550">
        <v>18240.752515</v>
      </c>
      <c r="P176" s="661">
        <v>0.3476445943765693</v>
      </c>
      <c r="Q176" s="283" t="e">
        <v>#REF!</v>
      </c>
    </row>
    <row r="177" spans="1:61" ht="23.25" customHeight="1">
      <c r="A177" s="898" t="s">
        <v>319</v>
      </c>
      <c r="B177" s="898"/>
      <c r="C177" s="898"/>
      <c r="D177" s="898"/>
      <c r="E177" s="898"/>
      <c r="F177" s="898"/>
      <c r="G177" s="898"/>
      <c r="H177" s="898"/>
      <c r="I177" s="898"/>
      <c r="J177" s="898"/>
      <c r="K177" s="898"/>
      <c r="L177" s="898"/>
      <c r="M177" s="899"/>
      <c r="N177" s="898"/>
      <c r="O177" s="898"/>
      <c r="P177" s="898"/>
    </row>
    <row r="178" spans="1:61" ht="23.25" customHeight="1" thickBot="1">
      <c r="A178" s="611"/>
      <c r="B178" s="612"/>
      <c r="C178" s="323"/>
      <c r="D178" s="613"/>
      <c r="E178" s="307"/>
      <c r="F178" s="307"/>
      <c r="G178" s="307"/>
      <c r="H178" s="307"/>
      <c r="I178" s="307"/>
      <c r="J178" s="307"/>
      <c r="K178" s="307"/>
      <c r="L178" s="307"/>
      <c r="M178" s="615"/>
      <c r="N178" s="307"/>
      <c r="O178" s="616"/>
      <c r="P178" s="307"/>
    </row>
    <row r="179" spans="1:61" s="20" customFormat="1" ht="68.25" customHeight="1" thickBot="1">
      <c r="A179" s="230" t="s">
        <v>2</v>
      </c>
      <c r="B179" s="231" t="s">
        <v>3</v>
      </c>
      <c r="C179" s="232" t="s">
        <v>305</v>
      </c>
      <c r="D179" s="233" t="s">
        <v>186</v>
      </c>
      <c r="E179" s="234" t="s">
        <v>5</v>
      </c>
      <c r="F179" s="233" t="s">
        <v>6</v>
      </c>
      <c r="G179" s="233" t="s">
        <v>306</v>
      </c>
      <c r="H179" s="233" t="s">
        <v>307</v>
      </c>
      <c r="I179" s="233" t="s">
        <v>9</v>
      </c>
      <c r="J179" s="235" t="s">
        <v>10</v>
      </c>
      <c r="K179" s="233" t="s">
        <v>11</v>
      </c>
      <c r="L179" s="233" t="s">
        <v>12</v>
      </c>
      <c r="M179" s="233" t="s">
        <v>13</v>
      </c>
      <c r="N179" s="233" t="s">
        <v>14</v>
      </c>
      <c r="O179" s="233" t="s">
        <v>15</v>
      </c>
      <c r="P179" s="236" t="s">
        <v>16</v>
      </c>
      <c r="Q179" s="234" t="s">
        <v>189</v>
      </c>
    </row>
    <row r="180" spans="1:61" ht="60">
      <c r="A180" s="900" t="s">
        <v>286</v>
      </c>
      <c r="B180" s="686" t="s">
        <v>287</v>
      </c>
      <c r="C180" s="687" t="s">
        <v>289</v>
      </c>
      <c r="D180" s="688" t="s">
        <v>288</v>
      </c>
      <c r="E180" s="506">
        <v>2000</v>
      </c>
      <c r="F180" s="506">
        <v>2000</v>
      </c>
      <c r="G180" s="506">
        <v>0</v>
      </c>
      <c r="H180" s="502">
        <v>2000</v>
      </c>
      <c r="I180" s="502">
        <v>2000</v>
      </c>
      <c r="J180" s="507">
        <v>1</v>
      </c>
      <c r="K180" s="502">
        <v>1476.1224069999998</v>
      </c>
      <c r="L180" s="506">
        <v>0</v>
      </c>
      <c r="M180" s="506">
        <v>523.87759300000005</v>
      </c>
      <c r="N180" s="513">
        <v>0.26193879650000002</v>
      </c>
      <c r="O180" s="500">
        <v>279.55700400000001</v>
      </c>
      <c r="P180" s="513">
        <v>0.139778502</v>
      </c>
      <c r="Q180" s="254" t="e">
        <v>#REF!</v>
      </c>
    </row>
    <row r="181" spans="1:61" ht="60">
      <c r="A181" s="901"/>
      <c r="B181" s="686" t="s">
        <v>290</v>
      </c>
      <c r="C181" s="687" t="s">
        <v>291</v>
      </c>
      <c r="D181" s="688" t="s">
        <v>288</v>
      </c>
      <c r="E181" s="506">
        <v>2000</v>
      </c>
      <c r="F181" s="506">
        <v>2000</v>
      </c>
      <c r="G181" s="506">
        <v>0</v>
      </c>
      <c r="H181" s="502">
        <v>2000</v>
      </c>
      <c r="I181" s="502">
        <v>1930.742628</v>
      </c>
      <c r="J181" s="507">
        <v>0.96537131399999998</v>
      </c>
      <c r="K181" s="502">
        <v>1272.3488830000001</v>
      </c>
      <c r="L181" s="506">
        <v>69.257372000000032</v>
      </c>
      <c r="M181" s="506">
        <v>658.39374499999997</v>
      </c>
      <c r="N181" s="513">
        <v>0.32919687249999996</v>
      </c>
      <c r="O181" s="500">
        <v>124.36</v>
      </c>
      <c r="P181" s="513">
        <v>6.2179999999999999E-2</v>
      </c>
      <c r="Q181" s="254" t="e">
        <v>#REF!</v>
      </c>
    </row>
    <row r="182" spans="1:61" ht="60">
      <c r="A182" s="901"/>
      <c r="B182" s="686" t="s">
        <v>292</v>
      </c>
      <c r="C182" s="687" t="s">
        <v>293</v>
      </c>
      <c r="D182" s="688" t="s">
        <v>288</v>
      </c>
      <c r="E182" s="506">
        <v>2000</v>
      </c>
      <c r="F182" s="506">
        <v>2000</v>
      </c>
      <c r="G182" s="506">
        <v>0</v>
      </c>
      <c r="H182" s="502">
        <v>2000</v>
      </c>
      <c r="I182" s="502">
        <v>2000</v>
      </c>
      <c r="J182" s="507">
        <v>1</v>
      </c>
      <c r="K182" s="502">
        <v>1769.613249</v>
      </c>
      <c r="L182" s="506">
        <v>0</v>
      </c>
      <c r="M182" s="506">
        <v>230.386751</v>
      </c>
      <c r="N182" s="513">
        <v>0.1151933755</v>
      </c>
      <c r="O182" s="500">
        <v>43.32</v>
      </c>
      <c r="P182" s="513">
        <v>2.1659999999999999E-2</v>
      </c>
      <c r="Q182" s="254" t="e">
        <v>#REF!</v>
      </c>
    </row>
    <row r="183" spans="1:61" ht="60">
      <c r="A183" s="901"/>
      <c r="B183" s="686" t="s">
        <v>294</v>
      </c>
      <c r="C183" s="687" t="s">
        <v>295</v>
      </c>
      <c r="D183" s="688" t="s">
        <v>288</v>
      </c>
      <c r="E183" s="506">
        <v>2000</v>
      </c>
      <c r="F183" s="506">
        <v>2000</v>
      </c>
      <c r="G183" s="506">
        <v>0</v>
      </c>
      <c r="H183" s="502">
        <v>2000</v>
      </c>
      <c r="I183" s="502">
        <v>2000</v>
      </c>
      <c r="J183" s="507">
        <v>1</v>
      </c>
      <c r="K183" s="502">
        <v>1987.7679659999999</v>
      </c>
      <c r="L183" s="506">
        <v>0</v>
      </c>
      <c r="M183" s="506">
        <v>12.232034000000001</v>
      </c>
      <c r="N183" s="513">
        <v>6.1160170000000005E-3</v>
      </c>
      <c r="O183" s="500">
        <v>1.6559649999999999</v>
      </c>
      <c r="P183" s="513">
        <v>8.2798249999999996E-4</v>
      </c>
      <c r="Q183" s="254" t="e">
        <v>#REF!</v>
      </c>
    </row>
    <row r="184" spans="1:61" ht="30" customHeight="1" thickBot="1">
      <c r="A184" s="902"/>
      <c r="B184" s="903" t="s">
        <v>30</v>
      </c>
      <c r="C184" s="904"/>
      <c r="D184" s="905"/>
      <c r="E184" s="689">
        <v>8000</v>
      </c>
      <c r="F184" s="689">
        <v>8000</v>
      </c>
      <c r="G184" s="689">
        <v>0</v>
      </c>
      <c r="H184" s="689">
        <v>8000</v>
      </c>
      <c r="I184" s="689">
        <v>7930.742628</v>
      </c>
      <c r="J184" s="689">
        <v>3.965371314</v>
      </c>
      <c r="K184" s="689">
        <v>6505.8525049999989</v>
      </c>
      <c r="L184" s="689">
        <v>69.257372000000032</v>
      </c>
      <c r="M184" s="690">
        <v>1424.8901230000001</v>
      </c>
      <c r="N184" s="691">
        <v>0.17811126537500002</v>
      </c>
      <c r="O184" s="692">
        <v>448.89296899999999</v>
      </c>
      <c r="P184" s="691">
        <v>5.6111621124999997E-2</v>
      </c>
      <c r="Q184" s="693" t="e">
        <v>#REF!</v>
      </c>
    </row>
    <row r="185" spans="1:61" ht="23.25" customHeight="1" thickBot="1">
      <c r="A185" s="898" t="s">
        <v>319</v>
      </c>
      <c r="B185" s="836"/>
      <c r="C185" s="323"/>
      <c r="D185" s="613"/>
      <c r="E185" s="307"/>
      <c r="F185" s="307"/>
      <c r="G185" s="307"/>
      <c r="H185" s="307"/>
      <c r="I185" s="307"/>
      <c r="J185" s="307"/>
      <c r="K185" s="307"/>
      <c r="L185" s="307"/>
      <c r="M185" s="615"/>
      <c r="N185" s="307"/>
      <c r="O185" s="616"/>
      <c r="P185" s="307"/>
    </row>
    <row r="186" spans="1:61" s="20" customFormat="1" ht="68.25" customHeight="1" thickBot="1">
      <c r="A186" s="230" t="s">
        <v>2</v>
      </c>
      <c r="B186" s="231" t="s">
        <v>3</v>
      </c>
      <c r="C186" s="232" t="s">
        <v>305</v>
      </c>
      <c r="D186" s="233" t="s">
        <v>186</v>
      </c>
      <c r="E186" s="234" t="s">
        <v>5</v>
      </c>
      <c r="F186" s="233" t="s">
        <v>6</v>
      </c>
      <c r="G186" s="233" t="s">
        <v>306</v>
      </c>
      <c r="H186" s="233" t="s">
        <v>307</v>
      </c>
      <c r="I186" s="233" t="s">
        <v>9</v>
      </c>
      <c r="J186" s="235" t="s">
        <v>10</v>
      </c>
      <c r="K186" s="233" t="s">
        <v>11</v>
      </c>
      <c r="L186" s="233" t="s">
        <v>12</v>
      </c>
      <c r="M186" s="233" t="s">
        <v>13</v>
      </c>
      <c r="N186" s="233" t="s">
        <v>14</v>
      </c>
      <c r="O186" s="233" t="s">
        <v>15</v>
      </c>
      <c r="P186" s="236" t="s">
        <v>16</v>
      </c>
      <c r="Q186" s="295" t="s">
        <v>189</v>
      </c>
    </row>
    <row r="187" spans="1:61" s="19" customFormat="1" ht="101.25" customHeight="1">
      <c r="A187" s="886" t="s">
        <v>296</v>
      </c>
      <c r="B187" s="555" t="s">
        <v>297</v>
      </c>
      <c r="C187" s="537" t="s">
        <v>333</v>
      </c>
      <c r="D187" s="285" t="s">
        <v>298</v>
      </c>
      <c r="E187" s="694">
        <v>34899.554799999998</v>
      </c>
      <c r="F187" s="694">
        <v>34899.554799999998</v>
      </c>
      <c r="G187" s="694">
        <v>0</v>
      </c>
      <c r="H187" s="695">
        <v>34899.554799999998</v>
      </c>
      <c r="I187" s="695">
        <v>17496.045913000002</v>
      </c>
      <c r="J187" s="696">
        <v>0.50132576227018244</v>
      </c>
      <c r="K187" s="695">
        <v>2118.4388980000022</v>
      </c>
      <c r="L187" s="694">
        <v>17403.508886999996</v>
      </c>
      <c r="M187" s="694">
        <v>15377.607015</v>
      </c>
      <c r="N187" s="696">
        <v>0.44062473298369986</v>
      </c>
      <c r="O187" s="694">
        <v>899.90170499999999</v>
      </c>
      <c r="P187" s="697">
        <v>2.5785478071485315E-2</v>
      </c>
      <c r="Q187" s="407" t="e">
        <v>#REF!</v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 spans="1:61" ht="37.5" customHeight="1" thickBot="1">
      <c r="A188" s="887"/>
      <c r="B188" s="888" t="s">
        <v>30</v>
      </c>
      <c r="C188" s="889"/>
      <c r="D188" s="890"/>
      <c r="E188" s="588">
        <v>34899.554799999998</v>
      </c>
      <c r="F188" s="589">
        <v>34899.554799999998</v>
      </c>
      <c r="G188" s="589">
        <v>0</v>
      </c>
      <c r="H188" s="589">
        <v>34899.554799999998</v>
      </c>
      <c r="I188" s="589">
        <v>17496.045913000002</v>
      </c>
      <c r="J188" s="590">
        <v>0.50132576227018244</v>
      </c>
      <c r="K188" s="589">
        <v>2118.4388980000022</v>
      </c>
      <c r="L188" s="588">
        <v>17403.508886999996</v>
      </c>
      <c r="M188" s="588">
        <v>15377.607015</v>
      </c>
      <c r="N188" s="590">
        <v>0.44062473298369986</v>
      </c>
      <c r="O188" s="588">
        <v>899.90170499999999</v>
      </c>
      <c r="P188" s="698">
        <v>2.5785478071485315E-2</v>
      </c>
      <c r="Q188" s="412" t="e">
        <v>#REF!</v>
      </c>
    </row>
    <row r="189" spans="1:61" ht="23.25" customHeight="1" thickBot="1">
      <c r="A189" s="898" t="s">
        <v>319</v>
      </c>
      <c r="B189" s="898"/>
      <c r="C189" s="323"/>
      <c r="D189" s="613"/>
      <c r="E189" s="307"/>
      <c r="F189" s="307"/>
      <c r="G189" s="307"/>
      <c r="H189" s="307"/>
      <c r="I189" s="307"/>
      <c r="J189" s="307"/>
      <c r="K189" s="307"/>
      <c r="L189" s="307"/>
      <c r="M189" s="615"/>
      <c r="N189" s="307"/>
      <c r="O189" s="616"/>
      <c r="P189" s="307"/>
    </row>
    <row r="190" spans="1:61" s="418" customFormat="1" ht="62.25" customHeight="1" thickBot="1">
      <c r="A190" s="230" t="s">
        <v>2</v>
      </c>
      <c r="B190" s="231" t="s">
        <v>3</v>
      </c>
      <c r="C190" s="232" t="s">
        <v>305</v>
      </c>
      <c r="D190" s="233" t="s">
        <v>186</v>
      </c>
      <c r="E190" s="234" t="s">
        <v>5</v>
      </c>
      <c r="F190" s="233" t="s">
        <v>6</v>
      </c>
      <c r="G190" s="233" t="s">
        <v>306</v>
      </c>
      <c r="H190" s="233" t="s">
        <v>307</v>
      </c>
      <c r="I190" s="233" t="s">
        <v>9</v>
      </c>
      <c r="J190" s="235" t="s">
        <v>10</v>
      </c>
      <c r="K190" s="233" t="s">
        <v>11</v>
      </c>
      <c r="L190" s="233" t="s">
        <v>12</v>
      </c>
      <c r="M190" s="233" t="s">
        <v>13</v>
      </c>
      <c r="N190" s="233" t="s">
        <v>14</v>
      </c>
      <c r="O190" s="233" t="s">
        <v>15</v>
      </c>
      <c r="P190" s="236" t="s">
        <v>16</v>
      </c>
      <c r="Q190" s="312" t="s">
        <v>189</v>
      </c>
    </row>
    <row r="191" spans="1:61" ht="93" customHeight="1">
      <c r="A191" s="886" t="s">
        <v>173</v>
      </c>
      <c r="B191" s="699" t="s">
        <v>174</v>
      </c>
      <c r="C191" s="404" t="s">
        <v>175</v>
      </c>
      <c r="D191" s="419" t="s">
        <v>175</v>
      </c>
      <c r="E191" s="700">
        <v>8905.6</v>
      </c>
      <c r="F191" s="701">
        <v>8905.6</v>
      </c>
      <c r="G191" s="701">
        <v>0</v>
      </c>
      <c r="H191" s="701">
        <v>8905.6</v>
      </c>
      <c r="I191" s="695">
        <v>8905.6</v>
      </c>
      <c r="J191" s="696">
        <v>1</v>
      </c>
      <c r="K191" s="695">
        <v>0</v>
      </c>
      <c r="L191" s="694">
        <v>0</v>
      </c>
      <c r="M191" s="694">
        <v>8905.6</v>
      </c>
      <c r="N191" s="702">
        <v>1</v>
      </c>
      <c r="O191" s="700">
        <v>8905.6</v>
      </c>
      <c r="P191" s="703">
        <v>1</v>
      </c>
      <c r="Q191" s="704" t="e">
        <v>#REF!</v>
      </c>
    </row>
    <row r="192" spans="1:61" ht="40.5" customHeight="1" thickBot="1">
      <c r="A192" s="887"/>
      <c r="B192" s="888" t="s">
        <v>30</v>
      </c>
      <c r="C192" s="889"/>
      <c r="D192" s="890"/>
      <c r="E192" s="588">
        <v>8905.6</v>
      </c>
      <c r="F192" s="589">
        <v>8905.6</v>
      </c>
      <c r="G192" s="589">
        <v>0</v>
      </c>
      <c r="H192" s="589">
        <v>8905.6</v>
      </c>
      <c r="I192" s="589">
        <v>8905.6</v>
      </c>
      <c r="J192" s="590">
        <v>1</v>
      </c>
      <c r="K192" s="589">
        <v>0</v>
      </c>
      <c r="L192" s="588">
        <v>0</v>
      </c>
      <c r="M192" s="588">
        <v>8905.6</v>
      </c>
      <c r="N192" s="590">
        <v>1</v>
      </c>
      <c r="O192" s="588">
        <v>8905.6</v>
      </c>
      <c r="P192" s="698">
        <v>1</v>
      </c>
      <c r="Q192" s="412" t="e">
        <v>#REF!</v>
      </c>
    </row>
    <row r="193" spans="1:19" ht="18" customHeight="1" thickBot="1">
      <c r="A193" s="891" t="s">
        <v>319</v>
      </c>
      <c r="B193" s="891"/>
      <c r="C193" s="891"/>
      <c r="D193" s="891"/>
      <c r="E193" s="891"/>
      <c r="F193" s="891"/>
      <c r="G193" s="891"/>
      <c r="H193" s="891"/>
      <c r="I193" s="891"/>
      <c r="J193" s="891"/>
      <c r="K193" s="891"/>
      <c r="L193" s="891"/>
      <c r="M193" s="892"/>
      <c r="N193" s="891"/>
      <c r="O193" s="891"/>
      <c r="P193" s="891"/>
    </row>
    <row r="194" spans="1:19" s="20" customFormat="1" ht="68.25" customHeight="1" thickBot="1">
      <c r="A194" s="230" t="s">
        <v>2</v>
      </c>
      <c r="B194" s="231" t="s">
        <v>3</v>
      </c>
      <c r="C194" s="232" t="s">
        <v>305</v>
      </c>
      <c r="D194" s="233" t="s">
        <v>186</v>
      </c>
      <c r="E194" s="234" t="s">
        <v>5</v>
      </c>
      <c r="F194" s="233" t="s">
        <v>6</v>
      </c>
      <c r="G194" s="233" t="s">
        <v>306</v>
      </c>
      <c r="H194" s="233" t="s">
        <v>307</v>
      </c>
      <c r="I194" s="233" t="s">
        <v>9</v>
      </c>
      <c r="J194" s="235" t="s">
        <v>10</v>
      </c>
      <c r="K194" s="233" t="s">
        <v>11</v>
      </c>
      <c r="L194" s="233" t="s">
        <v>12</v>
      </c>
      <c r="M194" s="233" t="s">
        <v>13</v>
      </c>
      <c r="N194" s="233" t="s">
        <v>14</v>
      </c>
      <c r="O194" s="233" t="s">
        <v>15</v>
      </c>
      <c r="P194" s="236" t="s">
        <v>16</v>
      </c>
      <c r="Q194" s="295" t="s">
        <v>189</v>
      </c>
    </row>
    <row r="195" spans="1:19" ht="44.25" customHeight="1" thickBot="1">
      <c r="A195" s="893" t="s">
        <v>177</v>
      </c>
      <c r="B195" s="607" t="s">
        <v>178</v>
      </c>
      <c r="C195" s="705" t="s">
        <v>179</v>
      </c>
      <c r="D195" s="705" t="s">
        <v>179</v>
      </c>
      <c r="E195" s="694">
        <v>9067</v>
      </c>
      <c r="F195" s="701">
        <v>9067</v>
      </c>
      <c r="G195" s="701">
        <v>9067</v>
      </c>
      <c r="H195" s="701">
        <v>0</v>
      </c>
      <c r="I195" s="695">
        <v>0</v>
      </c>
      <c r="J195" s="696">
        <v>0</v>
      </c>
      <c r="K195" s="695">
        <v>0</v>
      </c>
      <c r="L195" s="695">
        <v>0</v>
      </c>
      <c r="M195" s="694">
        <v>0</v>
      </c>
      <c r="N195" s="706">
        <v>0</v>
      </c>
      <c r="O195" s="694">
        <v>0</v>
      </c>
      <c r="P195" s="707">
        <v>0</v>
      </c>
      <c r="Q195" s="406" t="e">
        <v>#REF!</v>
      </c>
    </row>
    <row r="196" spans="1:19" ht="44.25" customHeight="1" thickBot="1">
      <c r="A196" s="894"/>
      <c r="B196" s="609" t="s">
        <v>174</v>
      </c>
      <c r="C196" s="708" t="s">
        <v>179</v>
      </c>
      <c r="D196" s="708" t="s">
        <v>179</v>
      </c>
      <c r="E196" s="694"/>
      <c r="F196" s="701"/>
      <c r="G196" s="701"/>
      <c r="H196" s="701"/>
      <c r="I196" s="701"/>
      <c r="J196" s="706"/>
      <c r="K196" s="701"/>
      <c r="L196" s="709"/>
      <c r="M196" s="694"/>
      <c r="N196" s="706"/>
      <c r="O196" s="694"/>
      <c r="P196" s="707"/>
      <c r="Q196" s="406"/>
    </row>
    <row r="197" spans="1:19" ht="30" customHeight="1" thickBot="1">
      <c r="A197" s="895"/>
      <c r="B197" s="896" t="s">
        <v>30</v>
      </c>
      <c r="C197" s="897"/>
      <c r="D197" s="664" t="s">
        <v>177</v>
      </c>
      <c r="E197" s="550">
        <v>9067</v>
      </c>
      <c r="F197" s="551">
        <v>9067</v>
      </c>
      <c r="G197" s="551">
        <v>9067</v>
      </c>
      <c r="H197" s="551">
        <v>0</v>
      </c>
      <c r="I197" s="551">
        <v>0</v>
      </c>
      <c r="J197" s="313">
        <v>0</v>
      </c>
      <c r="K197" s="551">
        <v>0</v>
      </c>
      <c r="L197" s="710">
        <v>0</v>
      </c>
      <c r="M197" s="550">
        <v>0</v>
      </c>
      <c r="N197" s="661">
        <v>0</v>
      </c>
      <c r="O197" s="550">
        <v>0</v>
      </c>
      <c r="P197" s="661">
        <v>0</v>
      </c>
      <c r="Q197" s="280" t="e">
        <v>#REF!</v>
      </c>
    </row>
    <row r="198" spans="1:19" ht="18" customHeight="1">
      <c r="A198" s="898" t="s">
        <v>319</v>
      </c>
      <c r="B198" s="898"/>
      <c r="C198" s="898"/>
      <c r="D198" s="898"/>
      <c r="E198" s="898"/>
      <c r="F198" s="898"/>
      <c r="G198" s="898"/>
      <c r="H198" s="898"/>
      <c r="I198" s="898"/>
      <c r="J198" s="898"/>
      <c r="K198" s="898"/>
      <c r="L198" s="898"/>
      <c r="M198" s="899"/>
      <c r="N198" s="898"/>
      <c r="O198" s="898"/>
      <c r="P198" s="898"/>
    </row>
    <row r="199" spans="1:19" ht="18" customHeight="1">
      <c r="A199" s="611"/>
      <c r="B199" s="612"/>
      <c r="C199" s="323"/>
      <c r="D199" s="613"/>
      <c r="E199" s="614"/>
      <c r="F199" s="307"/>
      <c r="G199" s="307"/>
      <c r="H199" s="711"/>
      <c r="I199" s="307"/>
      <c r="J199" s="712"/>
      <c r="K199" s="307"/>
      <c r="L199" s="307"/>
      <c r="M199" s="615"/>
      <c r="N199" s="612"/>
      <c r="O199" s="616"/>
      <c r="P199" s="612"/>
      <c r="Q199" s="327"/>
    </row>
    <row r="200" spans="1:19" ht="18" customHeight="1" thickBot="1">
      <c r="A200" s="611"/>
      <c r="B200" s="612"/>
      <c r="C200" s="323"/>
      <c r="D200" s="613"/>
      <c r="E200" s="614"/>
      <c r="F200" s="307"/>
      <c r="G200" s="307"/>
      <c r="H200" s="711"/>
      <c r="I200" s="307"/>
      <c r="J200" s="712"/>
      <c r="K200" s="307"/>
      <c r="L200" s="307"/>
      <c r="M200" s="615"/>
      <c r="N200" s="612"/>
      <c r="O200" s="616"/>
      <c r="P200" s="612"/>
      <c r="Q200" s="327"/>
    </row>
    <row r="201" spans="1:19" ht="60.75" customHeight="1" thickBot="1">
      <c r="A201" s="876" t="s">
        <v>180</v>
      </c>
      <c r="B201" s="877"/>
      <c r="C201" s="878"/>
      <c r="D201" s="713" t="s">
        <v>4</v>
      </c>
      <c r="E201" s="234" t="s">
        <v>5</v>
      </c>
      <c r="F201" s="233" t="s">
        <v>6</v>
      </c>
      <c r="G201" s="233" t="s">
        <v>7</v>
      </c>
      <c r="H201" s="233" t="s">
        <v>334</v>
      </c>
      <c r="I201" s="312" t="s">
        <v>9</v>
      </c>
      <c r="J201" s="313" t="s">
        <v>10</v>
      </c>
      <c r="K201" s="233" t="s">
        <v>11</v>
      </c>
      <c r="L201" s="233" t="s">
        <v>12</v>
      </c>
      <c r="M201" s="234" t="s">
        <v>13</v>
      </c>
      <c r="N201" s="233" t="s">
        <v>14</v>
      </c>
      <c r="O201" s="234" t="s">
        <v>15</v>
      </c>
      <c r="P201" s="233" t="s">
        <v>16</v>
      </c>
      <c r="Q201" s="234" t="s">
        <v>189</v>
      </c>
    </row>
    <row r="202" spans="1:19" ht="35.25" customHeight="1">
      <c r="A202" s="879"/>
      <c r="B202" s="880"/>
      <c r="C202" s="881"/>
      <c r="D202" s="714" t="s">
        <v>27</v>
      </c>
      <c r="E202" s="715">
        <v>397622.82632200001</v>
      </c>
      <c r="F202" s="715">
        <v>397622.82632200001</v>
      </c>
      <c r="G202" s="715">
        <v>0</v>
      </c>
      <c r="H202" s="716">
        <v>397622.82632200001</v>
      </c>
      <c r="I202" s="715">
        <v>132613.79955083001</v>
      </c>
      <c r="J202" s="717">
        <v>0.33351656588104844</v>
      </c>
      <c r="K202" s="718">
        <v>34809.7214475</v>
      </c>
      <c r="L202" s="715">
        <v>265009.02677116997</v>
      </c>
      <c r="M202" s="719">
        <v>97804.078103330001</v>
      </c>
      <c r="N202" s="720">
        <v>0.24597199061234734</v>
      </c>
      <c r="O202" s="719">
        <v>11727.442118000003</v>
      </c>
      <c r="P202" s="721">
        <v>2.9493885515775121E-2</v>
      </c>
      <c r="Q202" s="439" t="e">
        <v>#REF!</v>
      </c>
      <c r="R202" s="722">
        <v>0</v>
      </c>
      <c r="S202" s="21"/>
    </row>
    <row r="203" spans="1:19" ht="34.5" customHeight="1" thickBot="1">
      <c r="A203" s="879"/>
      <c r="B203" s="880"/>
      <c r="C203" s="881"/>
      <c r="D203" s="723" t="s">
        <v>181</v>
      </c>
      <c r="E203" s="724">
        <v>1111333.5</v>
      </c>
      <c r="F203" s="724">
        <v>1123333.7369629999</v>
      </c>
      <c r="G203" s="725">
        <v>324067</v>
      </c>
      <c r="H203" s="716">
        <v>799266.73696299992</v>
      </c>
      <c r="I203" s="724">
        <v>628091.6862063898</v>
      </c>
      <c r="J203" s="726">
        <v>0.78583488735308871</v>
      </c>
      <c r="K203" s="716">
        <v>276062.26358977001</v>
      </c>
      <c r="L203" s="725">
        <v>171175.05075661012</v>
      </c>
      <c r="M203" s="725">
        <v>352029.42261661997</v>
      </c>
      <c r="N203" s="726">
        <v>0.44044047667270347</v>
      </c>
      <c r="O203" s="725">
        <v>90124.608055810022</v>
      </c>
      <c r="P203" s="727">
        <v>0.1127591126815304</v>
      </c>
      <c r="Q203" s="444" t="e">
        <v>#REF!</v>
      </c>
      <c r="R203" s="21"/>
      <c r="S203" s="105"/>
    </row>
    <row r="204" spans="1:19" ht="28.5" customHeight="1" thickBot="1">
      <c r="A204" s="882"/>
      <c r="B204" s="883"/>
      <c r="C204" s="884"/>
      <c r="D204" s="713" t="s">
        <v>182</v>
      </c>
      <c r="E204" s="550">
        <v>1508956.326322</v>
      </c>
      <c r="F204" s="550">
        <v>1520956.5632849999</v>
      </c>
      <c r="G204" s="550">
        <v>324067</v>
      </c>
      <c r="H204" s="550">
        <v>1196889.5632849999</v>
      </c>
      <c r="I204" s="550">
        <v>760705.48575721984</v>
      </c>
      <c r="J204" s="313">
        <v>0.63556865152151287</v>
      </c>
      <c r="K204" s="551">
        <v>310871.98503727</v>
      </c>
      <c r="L204" s="550">
        <v>436184.07752778009</v>
      </c>
      <c r="M204" s="550">
        <v>449833.50071994995</v>
      </c>
      <c r="N204" s="313">
        <v>0.37583542752710669</v>
      </c>
      <c r="O204" s="550">
        <v>101852.05017381003</v>
      </c>
      <c r="P204" s="661">
        <v>8.5097283239955288E-2</v>
      </c>
      <c r="Q204" s="280" t="e">
        <v>#REF!</v>
      </c>
      <c r="R204" s="21"/>
    </row>
    <row r="205" spans="1:19" ht="23.25" customHeight="1">
      <c r="A205" s="885">
        <v>0</v>
      </c>
      <c r="B205" s="803"/>
      <c r="C205" s="803"/>
      <c r="D205" s="803"/>
      <c r="E205" s="803"/>
      <c r="F205" s="803"/>
      <c r="G205" s="803"/>
      <c r="H205" s="803"/>
      <c r="I205" s="803"/>
      <c r="J205" s="803"/>
      <c r="K205" s="803"/>
      <c r="L205" s="803"/>
      <c r="M205" s="803"/>
      <c r="N205" s="803"/>
      <c r="O205" s="803"/>
      <c r="P205" s="803"/>
    </row>
    <row r="206" spans="1:19" ht="17.25">
      <c r="A206" s="728"/>
      <c r="B206" s="729"/>
      <c r="C206" s="730"/>
      <c r="D206" s="731"/>
      <c r="E206" s="732"/>
      <c r="F206" s="733"/>
      <c r="G206" s="734"/>
      <c r="H206" s="735"/>
      <c r="I206" s="736"/>
      <c r="J206" s="737"/>
      <c r="K206" s="734"/>
      <c r="L206" s="734"/>
      <c r="M206" s="738"/>
      <c r="N206" s="729"/>
      <c r="O206" s="739"/>
      <c r="P206" s="729"/>
    </row>
    <row r="207" spans="1:19" ht="17.25">
      <c r="A207" s="728"/>
      <c r="B207" s="729"/>
      <c r="C207" s="730"/>
      <c r="D207" s="731"/>
      <c r="E207" s="732"/>
      <c r="F207" s="740"/>
      <c r="G207" s="740"/>
      <c r="H207" s="732"/>
      <c r="I207" s="732"/>
      <c r="J207" s="737"/>
      <c r="K207" s="734"/>
      <c r="L207" s="734"/>
      <c r="M207" s="741"/>
      <c r="N207" s="729"/>
      <c r="O207" s="739"/>
      <c r="P207" s="729"/>
    </row>
    <row r="208" spans="1:19" ht="17.25">
      <c r="A208" s="728"/>
      <c r="B208" s="729"/>
      <c r="C208" s="730"/>
      <c r="D208" s="731"/>
      <c r="E208" s="732"/>
      <c r="F208" s="732"/>
      <c r="G208" s="740"/>
      <c r="H208" s="735"/>
      <c r="I208" s="734"/>
      <c r="J208" s="737"/>
      <c r="K208" s="734"/>
      <c r="L208" s="734"/>
      <c r="M208" s="741"/>
      <c r="N208" s="729"/>
      <c r="O208" s="739"/>
      <c r="P208" s="729"/>
    </row>
    <row r="209" spans="1:16" ht="17.25">
      <c r="A209" s="728"/>
      <c r="B209" s="729"/>
      <c r="C209" s="730"/>
      <c r="D209" s="731"/>
      <c r="E209" s="732"/>
      <c r="F209" s="734"/>
      <c r="G209" s="734"/>
      <c r="H209" s="734"/>
      <c r="I209" s="732"/>
      <c r="J209" s="737"/>
      <c r="K209" s="734"/>
      <c r="L209" s="734"/>
      <c r="M209" s="741"/>
      <c r="N209" s="729"/>
      <c r="O209" s="739"/>
      <c r="P209" s="729"/>
    </row>
    <row r="210" spans="1:16" ht="17.25">
      <c r="A210" s="728"/>
      <c r="B210" s="729"/>
      <c r="C210" s="730"/>
      <c r="D210" s="731"/>
      <c r="E210" s="732"/>
      <c r="F210" s="734"/>
      <c r="G210" s="734"/>
      <c r="H210" s="734"/>
      <c r="I210" s="734"/>
      <c r="J210" s="737"/>
      <c r="K210" s="734"/>
      <c r="L210" s="734"/>
      <c r="M210" s="741"/>
      <c r="N210" s="729"/>
      <c r="O210" s="739"/>
      <c r="P210" s="729"/>
    </row>
    <row r="211" spans="1:16" ht="17.25">
      <c r="A211" s="728"/>
      <c r="B211" s="729"/>
      <c r="C211" s="730"/>
      <c r="D211" s="731"/>
      <c r="E211" s="732"/>
      <c r="F211" s="734"/>
      <c r="G211" s="734"/>
      <c r="H211" s="734"/>
      <c r="I211" s="734"/>
      <c r="J211" s="737"/>
      <c r="K211" s="734"/>
      <c r="L211" s="734"/>
      <c r="M211" s="741"/>
      <c r="N211" s="729"/>
      <c r="O211" s="739"/>
      <c r="P211" s="729"/>
    </row>
    <row r="212" spans="1:16" ht="17.25">
      <c r="A212" s="728"/>
      <c r="B212" s="729"/>
      <c r="C212" s="730"/>
      <c r="D212" s="731"/>
      <c r="E212" s="732"/>
      <c r="F212" s="734"/>
      <c r="G212" s="734"/>
      <c r="H212" s="734"/>
      <c r="I212" s="734"/>
      <c r="J212" s="737"/>
      <c r="K212" s="734"/>
      <c r="L212" s="734"/>
      <c r="M212" s="741"/>
      <c r="N212" s="729"/>
      <c r="O212" s="739"/>
      <c r="P212" s="729"/>
    </row>
    <row r="213" spans="1:16" ht="17.25">
      <c r="A213" s="728"/>
      <c r="B213" s="729"/>
      <c r="C213" s="730"/>
      <c r="D213" s="731"/>
      <c r="E213" s="732"/>
      <c r="F213" s="734"/>
      <c r="G213" s="734"/>
      <c r="H213" s="734"/>
      <c r="I213" s="734"/>
      <c r="J213" s="737"/>
      <c r="K213" s="734"/>
      <c r="L213" s="734"/>
      <c r="M213" s="741"/>
      <c r="N213" s="729"/>
      <c r="O213" s="739"/>
      <c r="P213" s="729"/>
    </row>
    <row r="214" spans="1:16" ht="17.25">
      <c r="A214" s="728"/>
      <c r="B214" s="729"/>
      <c r="C214" s="730"/>
      <c r="D214" s="731"/>
      <c r="E214" s="732"/>
      <c r="F214" s="734"/>
      <c r="G214" s="734"/>
      <c r="H214" s="734"/>
      <c r="I214" s="734"/>
      <c r="J214" s="737"/>
      <c r="K214" s="734"/>
      <c r="L214" s="734"/>
      <c r="M214" s="741"/>
      <c r="N214" s="729"/>
      <c r="O214" s="739"/>
      <c r="P214" s="729"/>
    </row>
    <row r="215" spans="1:16" ht="17.25">
      <c r="A215" s="728"/>
      <c r="B215" s="729"/>
      <c r="C215" s="730"/>
      <c r="D215" s="731"/>
      <c r="E215" s="732"/>
      <c r="F215" s="734"/>
      <c r="G215" s="734"/>
      <c r="H215" s="734"/>
      <c r="I215" s="734"/>
      <c r="J215" s="737"/>
      <c r="K215" s="734"/>
      <c r="L215" s="734"/>
      <c r="M215" s="741"/>
      <c r="N215" s="729"/>
      <c r="O215" s="739"/>
      <c r="P215" s="729"/>
    </row>
    <row r="216" spans="1:16" ht="17.25">
      <c r="A216" s="728"/>
      <c r="B216" s="729"/>
      <c r="C216" s="730"/>
      <c r="D216" s="731"/>
      <c r="E216" s="732"/>
      <c r="F216" s="734"/>
      <c r="G216" s="734"/>
      <c r="H216" s="734"/>
      <c r="I216" s="734"/>
      <c r="J216" s="737"/>
      <c r="K216" s="734"/>
      <c r="L216" s="734"/>
      <c r="M216" s="741"/>
      <c r="N216" s="729"/>
      <c r="O216" s="739"/>
      <c r="P216" s="729"/>
    </row>
    <row r="217" spans="1:16" ht="17.25">
      <c r="A217" s="728"/>
      <c r="B217" s="729"/>
      <c r="C217" s="730"/>
      <c r="D217" s="731"/>
      <c r="E217" s="732"/>
      <c r="F217" s="734"/>
      <c r="G217" s="734"/>
      <c r="H217" s="734"/>
      <c r="I217" s="734"/>
      <c r="J217" s="737"/>
      <c r="K217" s="734"/>
      <c r="L217" s="734"/>
      <c r="M217" s="741"/>
      <c r="N217" s="729"/>
      <c r="O217" s="739"/>
      <c r="P217" s="729"/>
    </row>
    <row r="218" spans="1:16" ht="17.25">
      <c r="A218" s="728"/>
      <c r="B218" s="729"/>
      <c r="C218" s="730"/>
      <c r="D218" s="731"/>
      <c r="E218" s="732"/>
      <c r="F218" s="734"/>
      <c r="G218" s="734"/>
      <c r="H218" s="734"/>
      <c r="I218" s="734"/>
      <c r="J218" s="737"/>
      <c r="K218" s="734"/>
      <c r="L218" s="734"/>
      <c r="M218" s="741"/>
      <c r="N218" s="729"/>
      <c r="O218" s="739"/>
      <c r="P218" s="729"/>
    </row>
    <row r="219" spans="1:16" ht="17.25">
      <c r="A219" s="728"/>
      <c r="B219" s="729"/>
      <c r="C219" s="730"/>
      <c r="D219" s="731"/>
      <c r="E219" s="732"/>
      <c r="F219" s="734"/>
      <c r="G219" s="734"/>
      <c r="H219" s="734"/>
      <c r="I219" s="734"/>
      <c r="J219" s="737"/>
      <c r="K219" s="734"/>
      <c r="L219" s="734"/>
      <c r="M219" s="741"/>
      <c r="N219" s="729"/>
      <c r="O219" s="739"/>
      <c r="P219" s="729"/>
    </row>
    <row r="220" spans="1:16" ht="17.25">
      <c r="A220" s="728"/>
      <c r="B220" s="729"/>
      <c r="C220" s="730"/>
      <c r="D220" s="731"/>
      <c r="E220" s="732"/>
      <c r="F220" s="734"/>
      <c r="G220" s="734"/>
      <c r="H220" s="734"/>
      <c r="I220" s="734"/>
      <c r="J220" s="737"/>
      <c r="K220" s="734"/>
      <c r="L220" s="734"/>
      <c r="M220" s="741"/>
      <c r="N220" s="729"/>
      <c r="O220" s="739"/>
      <c r="P220" s="729"/>
    </row>
    <row r="221" spans="1:16" ht="17.25">
      <c r="A221" s="728"/>
      <c r="B221" s="729"/>
      <c r="C221" s="730"/>
      <c r="D221" s="731"/>
      <c r="E221" s="732"/>
      <c r="F221" s="734"/>
      <c r="G221" s="734"/>
      <c r="H221" s="734"/>
      <c r="I221" s="734"/>
      <c r="J221" s="737"/>
      <c r="K221" s="734"/>
      <c r="L221" s="734"/>
      <c r="M221" s="741"/>
      <c r="N221" s="729"/>
      <c r="O221" s="739"/>
      <c r="P221" s="729"/>
    </row>
    <row r="222" spans="1:16" ht="17.25">
      <c r="A222" s="728"/>
      <c r="B222" s="729"/>
      <c r="C222" s="730"/>
      <c r="D222" s="731"/>
      <c r="E222" s="732"/>
      <c r="F222" s="734"/>
      <c r="G222" s="734"/>
      <c r="H222" s="734"/>
      <c r="I222" s="734"/>
      <c r="J222" s="737"/>
      <c r="K222" s="734"/>
      <c r="L222" s="734"/>
      <c r="M222" s="741"/>
      <c r="N222" s="729"/>
      <c r="O222" s="739"/>
      <c r="P222" s="729"/>
    </row>
    <row r="223" spans="1:16" ht="17.25">
      <c r="A223" s="728"/>
      <c r="B223" s="729"/>
      <c r="C223" s="730"/>
      <c r="D223" s="731"/>
      <c r="E223" s="732"/>
      <c r="F223" s="734"/>
      <c r="G223" s="734"/>
      <c r="H223" s="734"/>
      <c r="I223" s="734"/>
      <c r="J223" s="737"/>
      <c r="K223" s="734"/>
      <c r="L223" s="734"/>
      <c r="M223" s="741"/>
      <c r="N223" s="729"/>
      <c r="O223" s="739"/>
      <c r="P223" s="729"/>
    </row>
    <row r="224" spans="1:16" ht="17.25">
      <c r="A224" s="728"/>
      <c r="B224" s="729"/>
      <c r="C224" s="730"/>
      <c r="D224" s="731"/>
      <c r="E224" s="732"/>
      <c r="F224" s="734"/>
      <c r="G224" s="734"/>
      <c r="H224" s="734"/>
      <c r="I224" s="734"/>
      <c r="J224" s="737"/>
      <c r="K224" s="734"/>
      <c r="L224" s="734"/>
      <c r="M224" s="741"/>
      <c r="N224" s="729"/>
      <c r="O224" s="739"/>
      <c r="P224" s="729"/>
    </row>
    <row r="225" spans="1:16" ht="17.25">
      <c r="A225" s="728"/>
      <c r="B225" s="729"/>
      <c r="C225" s="730"/>
      <c r="D225" s="731"/>
      <c r="E225" s="732"/>
      <c r="F225" s="734"/>
      <c r="G225" s="734"/>
      <c r="H225" s="734"/>
      <c r="I225" s="734"/>
      <c r="J225" s="737"/>
      <c r="K225" s="734"/>
      <c r="L225" s="734"/>
      <c r="M225" s="741"/>
      <c r="N225" s="729"/>
      <c r="O225" s="739"/>
      <c r="P225" s="729"/>
    </row>
    <row r="226" spans="1:16" ht="17.25">
      <c r="A226" s="728"/>
      <c r="B226" s="729"/>
      <c r="C226" s="730"/>
      <c r="D226" s="731"/>
      <c r="E226" s="732"/>
      <c r="F226" s="734"/>
      <c r="G226" s="734"/>
      <c r="H226" s="734"/>
      <c r="I226" s="734"/>
      <c r="J226" s="737"/>
      <c r="K226" s="734"/>
      <c r="L226" s="734"/>
      <c r="M226" s="741"/>
      <c r="N226" s="729"/>
      <c r="O226" s="739"/>
      <c r="P226" s="729"/>
    </row>
    <row r="227" spans="1:16" ht="17.25">
      <c r="A227" s="728"/>
      <c r="B227" s="729"/>
      <c r="C227" s="730"/>
      <c r="D227" s="731"/>
      <c r="E227" s="732"/>
      <c r="F227" s="734"/>
      <c r="G227" s="734"/>
      <c r="H227" s="734"/>
      <c r="I227" s="734"/>
      <c r="J227" s="737"/>
      <c r="K227" s="734"/>
      <c r="L227" s="734"/>
      <c r="M227" s="741"/>
      <c r="N227" s="729"/>
      <c r="O227" s="739"/>
      <c r="P227" s="729"/>
    </row>
    <row r="228" spans="1:16" ht="17.25">
      <c r="A228" s="728"/>
      <c r="B228" s="729"/>
      <c r="C228" s="730"/>
      <c r="D228" s="731"/>
      <c r="E228" s="732"/>
      <c r="F228" s="734"/>
      <c r="G228" s="734"/>
      <c r="H228" s="734"/>
      <c r="I228" s="734"/>
      <c r="J228" s="737"/>
      <c r="K228" s="734"/>
      <c r="L228" s="734"/>
      <c r="M228" s="741"/>
      <c r="N228" s="729"/>
      <c r="O228" s="739"/>
      <c r="P228" s="729"/>
    </row>
    <row r="229" spans="1:16" ht="17.25">
      <c r="A229" s="728"/>
      <c r="B229" s="729"/>
      <c r="C229" s="730"/>
      <c r="D229" s="731"/>
      <c r="E229" s="732"/>
      <c r="F229" s="734"/>
      <c r="G229" s="734"/>
      <c r="H229" s="734"/>
      <c r="I229" s="734"/>
      <c r="J229" s="737"/>
      <c r="K229" s="734"/>
      <c r="L229" s="734"/>
      <c r="M229" s="741"/>
      <c r="N229" s="729"/>
      <c r="O229" s="739"/>
      <c r="P229" s="729"/>
    </row>
    <row r="230" spans="1:16" ht="17.25">
      <c r="A230" s="728"/>
      <c r="B230" s="729"/>
      <c r="C230" s="730"/>
      <c r="D230" s="731"/>
      <c r="E230" s="732"/>
      <c r="F230" s="734"/>
      <c r="G230" s="734"/>
      <c r="H230" s="734"/>
      <c r="I230" s="734"/>
      <c r="J230" s="737"/>
      <c r="K230" s="734"/>
      <c r="L230" s="734"/>
      <c r="M230" s="741"/>
      <c r="N230" s="729"/>
      <c r="O230" s="739"/>
      <c r="P230" s="729"/>
    </row>
    <row r="231" spans="1:16" ht="17.25">
      <c r="A231" s="728"/>
      <c r="B231" s="729"/>
      <c r="C231" s="730"/>
      <c r="D231" s="731"/>
      <c r="E231" s="732"/>
      <c r="F231" s="734"/>
      <c r="G231" s="734"/>
      <c r="H231" s="734"/>
      <c r="I231" s="734"/>
      <c r="J231" s="737"/>
      <c r="K231" s="734"/>
      <c r="L231" s="734"/>
      <c r="M231" s="741"/>
      <c r="N231" s="729"/>
      <c r="O231" s="739"/>
      <c r="P231" s="729"/>
    </row>
    <row r="232" spans="1:16" ht="17.25">
      <c r="A232" s="728"/>
      <c r="B232" s="729"/>
      <c r="C232" s="730"/>
      <c r="D232" s="731"/>
      <c r="E232" s="732"/>
      <c r="F232" s="734"/>
      <c r="G232" s="734"/>
      <c r="H232" s="734"/>
      <c r="I232" s="734"/>
      <c r="J232" s="737"/>
      <c r="K232" s="734"/>
      <c r="L232" s="734"/>
      <c r="M232" s="741"/>
      <c r="N232" s="729"/>
      <c r="O232" s="739"/>
      <c r="P232" s="729"/>
    </row>
    <row r="233" spans="1:16" ht="17.25">
      <c r="A233" s="728"/>
      <c r="B233" s="729"/>
      <c r="C233" s="730"/>
      <c r="D233" s="731"/>
      <c r="E233" s="732"/>
      <c r="F233" s="734"/>
      <c r="G233" s="734"/>
      <c r="H233" s="734"/>
      <c r="I233" s="734"/>
      <c r="J233" s="737"/>
      <c r="K233" s="734"/>
      <c r="L233" s="734"/>
      <c r="M233" s="741"/>
      <c r="N233" s="729"/>
      <c r="O233" s="739"/>
      <c r="P233" s="729"/>
    </row>
    <row r="234" spans="1:16" ht="17.25">
      <c r="A234" s="728"/>
      <c r="B234" s="729"/>
      <c r="C234" s="730"/>
      <c r="D234" s="731"/>
      <c r="E234" s="732"/>
      <c r="F234" s="734"/>
      <c r="G234" s="734"/>
      <c r="H234" s="734"/>
      <c r="I234" s="734"/>
      <c r="J234" s="737"/>
      <c r="K234" s="734"/>
      <c r="L234" s="734"/>
      <c r="M234" s="741"/>
      <c r="N234" s="729"/>
      <c r="O234" s="739"/>
      <c r="P234" s="729"/>
    </row>
    <row r="235" spans="1:16" ht="17.25">
      <c r="A235" s="728"/>
      <c r="B235" s="729"/>
      <c r="C235" s="730"/>
      <c r="D235" s="731"/>
      <c r="E235" s="732"/>
      <c r="F235" s="734"/>
      <c r="G235" s="734"/>
      <c r="H235" s="734"/>
      <c r="I235" s="734"/>
      <c r="J235" s="737"/>
      <c r="K235" s="734"/>
      <c r="L235" s="734"/>
      <c r="M235" s="741"/>
      <c r="N235" s="729"/>
      <c r="O235" s="739"/>
      <c r="P235" s="729"/>
    </row>
    <row r="236" spans="1:16" ht="17.25">
      <c r="A236" s="728"/>
      <c r="B236" s="729"/>
      <c r="C236" s="730"/>
      <c r="D236" s="731"/>
      <c r="E236" s="732"/>
      <c r="F236" s="734"/>
      <c r="G236" s="734"/>
      <c r="H236" s="734"/>
      <c r="I236" s="734"/>
      <c r="J236" s="737"/>
      <c r="K236" s="734"/>
      <c r="L236" s="734"/>
      <c r="M236" s="741"/>
      <c r="N236" s="729"/>
      <c r="O236" s="739"/>
      <c r="P236" s="729"/>
    </row>
    <row r="237" spans="1:16" ht="17.25">
      <c r="A237" s="728"/>
      <c r="B237" s="729"/>
      <c r="C237" s="730"/>
      <c r="D237" s="731"/>
      <c r="E237" s="732"/>
      <c r="F237" s="734"/>
      <c r="G237" s="734"/>
      <c r="H237" s="734"/>
      <c r="I237" s="734"/>
      <c r="J237" s="737"/>
      <c r="K237" s="734"/>
      <c r="L237" s="734"/>
      <c r="M237" s="741"/>
      <c r="N237" s="729"/>
      <c r="O237" s="739"/>
      <c r="P237" s="729"/>
    </row>
    <row r="238" spans="1:16" ht="17.25">
      <c r="A238" s="728"/>
      <c r="B238" s="729"/>
      <c r="C238" s="730"/>
      <c r="D238" s="731"/>
      <c r="E238" s="732"/>
      <c r="F238" s="734"/>
      <c r="G238" s="734"/>
      <c r="H238" s="734"/>
      <c r="I238" s="734"/>
      <c r="J238" s="737"/>
      <c r="K238" s="734"/>
      <c r="L238" s="734"/>
      <c r="M238" s="741"/>
      <c r="N238" s="729"/>
      <c r="O238" s="739"/>
      <c r="P238" s="729"/>
    </row>
    <row r="239" spans="1:16" ht="17.25">
      <c r="A239" s="728"/>
      <c r="B239" s="729"/>
      <c r="C239" s="730"/>
      <c r="D239" s="731"/>
      <c r="E239" s="732"/>
      <c r="F239" s="734"/>
      <c r="G239" s="734"/>
      <c r="H239" s="734"/>
      <c r="I239" s="734"/>
      <c r="J239" s="737"/>
      <c r="K239" s="734"/>
      <c r="L239" s="734"/>
      <c r="M239" s="741"/>
      <c r="N239" s="729"/>
      <c r="O239" s="739"/>
      <c r="P239" s="729"/>
    </row>
    <row r="240" spans="1:16" ht="17.25">
      <c r="A240" s="728"/>
      <c r="B240" s="729"/>
      <c r="C240" s="730"/>
      <c r="D240" s="731"/>
      <c r="E240" s="732"/>
      <c r="F240" s="734"/>
      <c r="G240" s="734"/>
      <c r="H240" s="734"/>
      <c r="I240" s="734"/>
      <c r="J240" s="737"/>
      <c r="K240" s="734"/>
      <c r="L240" s="734"/>
      <c r="M240" s="741"/>
      <c r="N240" s="729"/>
      <c r="O240" s="739"/>
      <c r="P240" s="729"/>
    </row>
    <row r="241" spans="1:16" ht="17.25">
      <c r="A241" s="728"/>
      <c r="B241" s="729"/>
      <c r="C241" s="730"/>
      <c r="D241" s="731"/>
      <c r="E241" s="732"/>
      <c r="F241" s="734"/>
      <c r="G241" s="734"/>
      <c r="H241" s="734"/>
      <c r="I241" s="734"/>
      <c r="J241" s="737"/>
      <c r="K241" s="734"/>
      <c r="L241" s="734"/>
      <c r="M241" s="741"/>
      <c r="N241" s="729"/>
      <c r="O241" s="739"/>
      <c r="P241" s="729"/>
    </row>
    <row r="242" spans="1:16" ht="17.25">
      <c r="A242" s="728"/>
      <c r="B242" s="729"/>
      <c r="C242" s="730"/>
      <c r="D242" s="731"/>
      <c r="E242" s="732"/>
      <c r="F242" s="734"/>
      <c r="G242" s="734"/>
      <c r="H242" s="734"/>
      <c r="I242" s="734"/>
      <c r="J242" s="737"/>
      <c r="K242" s="734"/>
      <c r="L242" s="734"/>
      <c r="M242" s="741"/>
      <c r="N242" s="729"/>
      <c r="O242" s="739"/>
      <c r="P242" s="729"/>
    </row>
    <row r="243" spans="1:16" ht="17.25">
      <c r="A243" s="728"/>
      <c r="B243" s="729"/>
      <c r="C243" s="730"/>
      <c r="D243" s="731"/>
      <c r="E243" s="732"/>
      <c r="F243" s="734"/>
      <c r="G243" s="734"/>
      <c r="H243" s="734"/>
      <c r="I243" s="734"/>
      <c r="J243" s="737"/>
      <c r="K243" s="734"/>
      <c r="L243" s="734"/>
      <c r="M243" s="741"/>
      <c r="N243" s="729"/>
      <c r="O243" s="739"/>
      <c r="P243" s="729"/>
    </row>
    <row r="244" spans="1:16" ht="17.25">
      <c r="A244" s="728"/>
      <c r="B244" s="729"/>
      <c r="C244" s="730"/>
      <c r="D244" s="731"/>
      <c r="E244" s="732"/>
      <c r="F244" s="734"/>
      <c r="G244" s="734"/>
      <c r="H244" s="734"/>
      <c r="I244" s="734"/>
      <c r="J244" s="737"/>
      <c r="K244" s="734"/>
      <c r="L244" s="734"/>
      <c r="M244" s="741"/>
      <c r="N244" s="729"/>
      <c r="O244" s="739"/>
      <c r="P244" s="729"/>
    </row>
    <row r="245" spans="1:16" ht="17.25">
      <c r="A245" s="728"/>
      <c r="B245" s="729"/>
      <c r="C245" s="730"/>
      <c r="D245" s="731"/>
      <c r="E245" s="732"/>
      <c r="F245" s="734"/>
      <c r="G245" s="734"/>
      <c r="H245" s="734"/>
      <c r="I245" s="734"/>
      <c r="J245" s="737"/>
      <c r="K245" s="734"/>
      <c r="L245" s="734"/>
      <c r="M245" s="741"/>
      <c r="N245" s="729"/>
      <c r="O245" s="739"/>
      <c r="P245" s="729"/>
    </row>
    <row r="246" spans="1:16" ht="17.25">
      <c r="A246" s="728"/>
      <c r="B246" s="729"/>
      <c r="C246" s="730"/>
      <c r="D246" s="731"/>
      <c r="E246" s="732"/>
      <c r="F246" s="734"/>
      <c r="G246" s="734"/>
      <c r="H246" s="734"/>
      <c r="I246" s="734"/>
      <c r="J246" s="737"/>
      <c r="K246" s="734"/>
      <c r="L246" s="734"/>
      <c r="M246" s="741"/>
      <c r="N246" s="729"/>
      <c r="O246" s="739"/>
      <c r="P246" s="729"/>
    </row>
    <row r="247" spans="1:16" ht="17.25">
      <c r="A247" s="728"/>
      <c r="B247" s="729"/>
      <c r="C247" s="730"/>
      <c r="D247" s="731"/>
      <c r="E247" s="732"/>
      <c r="F247" s="734"/>
      <c r="G247" s="734"/>
      <c r="H247" s="734"/>
      <c r="I247" s="734"/>
      <c r="J247" s="737"/>
      <c r="K247" s="734"/>
      <c r="L247" s="734"/>
      <c r="M247" s="741"/>
      <c r="N247" s="729"/>
      <c r="O247" s="739"/>
      <c r="P247" s="729"/>
    </row>
    <row r="248" spans="1:16" ht="17.25">
      <c r="A248" s="728"/>
      <c r="B248" s="729"/>
      <c r="C248" s="730"/>
      <c r="D248" s="731"/>
      <c r="E248" s="732"/>
      <c r="F248" s="734"/>
      <c r="G248" s="734"/>
      <c r="H248" s="734"/>
      <c r="I248" s="734"/>
      <c r="J248" s="737"/>
      <c r="K248" s="734"/>
      <c r="L248" s="734"/>
      <c r="M248" s="741"/>
      <c r="N248" s="729"/>
      <c r="O248" s="739"/>
      <c r="P248" s="729"/>
    </row>
    <row r="249" spans="1:16" ht="17.25">
      <c r="A249" s="728"/>
      <c r="B249" s="729"/>
      <c r="C249" s="730"/>
      <c r="D249" s="731"/>
      <c r="E249" s="732"/>
      <c r="F249" s="734"/>
      <c r="G249" s="734"/>
      <c r="H249" s="734"/>
      <c r="I249" s="734"/>
      <c r="J249" s="737"/>
      <c r="K249" s="734"/>
      <c r="L249" s="734"/>
      <c r="M249" s="741"/>
      <c r="N249" s="729"/>
      <c r="O249" s="739"/>
      <c r="P249" s="729"/>
    </row>
    <row r="250" spans="1:16" ht="17.25">
      <c r="A250" s="728"/>
      <c r="B250" s="729"/>
      <c r="C250" s="730"/>
      <c r="D250" s="731"/>
      <c r="E250" s="732"/>
      <c r="F250" s="734"/>
      <c r="G250" s="734"/>
      <c r="H250" s="734"/>
      <c r="I250" s="734"/>
      <c r="J250" s="737"/>
      <c r="K250" s="734"/>
      <c r="L250" s="734"/>
      <c r="M250" s="741"/>
      <c r="N250" s="729"/>
      <c r="O250" s="739"/>
      <c r="P250" s="729"/>
    </row>
    <row r="251" spans="1:16" ht="17.25">
      <c r="A251" s="728"/>
      <c r="B251" s="729"/>
      <c r="C251" s="730"/>
      <c r="D251" s="731"/>
      <c r="E251" s="732"/>
      <c r="F251" s="734"/>
      <c r="G251" s="734"/>
      <c r="H251" s="734"/>
      <c r="I251" s="734"/>
      <c r="J251" s="737"/>
      <c r="K251" s="734"/>
      <c r="L251" s="734"/>
      <c r="M251" s="741"/>
      <c r="N251" s="729"/>
      <c r="O251" s="739"/>
      <c r="P251" s="729"/>
    </row>
    <row r="252" spans="1:16" ht="17.25">
      <c r="A252" s="728"/>
      <c r="B252" s="729"/>
      <c r="C252" s="730"/>
      <c r="D252" s="731"/>
      <c r="E252" s="732"/>
      <c r="F252" s="734"/>
      <c r="G252" s="734"/>
      <c r="H252" s="734"/>
      <c r="I252" s="734"/>
      <c r="J252" s="737"/>
      <c r="K252" s="734"/>
      <c r="L252" s="734"/>
      <c r="M252" s="741"/>
      <c r="N252" s="729"/>
      <c r="O252" s="739"/>
      <c r="P252" s="729"/>
    </row>
    <row r="253" spans="1:16" ht="17.25">
      <c r="A253" s="728"/>
      <c r="B253" s="729"/>
      <c r="C253" s="730"/>
      <c r="D253" s="731"/>
      <c r="E253" s="732"/>
      <c r="F253" s="734"/>
      <c r="G253" s="734"/>
      <c r="H253" s="734"/>
      <c r="I253" s="734"/>
      <c r="J253" s="737"/>
      <c r="K253" s="734"/>
      <c r="L253" s="734"/>
      <c r="M253" s="741"/>
      <c r="N253" s="729"/>
      <c r="O253" s="739"/>
      <c r="P253" s="729"/>
    </row>
    <row r="254" spans="1:16" ht="17.25">
      <c r="A254" s="728"/>
      <c r="B254" s="729"/>
      <c r="C254" s="730"/>
      <c r="D254" s="731"/>
      <c r="E254" s="732"/>
      <c r="F254" s="734"/>
      <c r="G254" s="734"/>
      <c r="H254" s="734"/>
      <c r="I254" s="734"/>
      <c r="J254" s="737"/>
      <c r="K254" s="734"/>
      <c r="L254" s="734"/>
      <c r="M254" s="741"/>
      <c r="N254" s="729"/>
      <c r="O254" s="739"/>
      <c r="P254" s="729"/>
    </row>
    <row r="255" spans="1:16">
      <c r="J255" s="46"/>
    </row>
    <row r="256" spans="1:16">
      <c r="J256" s="46"/>
    </row>
    <row r="257" spans="10:10">
      <c r="J257" s="46"/>
    </row>
    <row r="258" spans="10:10">
      <c r="J258" s="46"/>
    </row>
    <row r="259" spans="10:10">
      <c r="J259" s="46"/>
    </row>
    <row r="260" spans="10:10">
      <c r="J260" s="46"/>
    </row>
    <row r="261" spans="10:10">
      <c r="J261" s="46"/>
    </row>
    <row r="262" spans="10:10">
      <c r="J262" s="46"/>
    </row>
    <row r="263" spans="10:10">
      <c r="J263" s="46"/>
    </row>
    <row r="264" spans="10:10">
      <c r="J264" s="46"/>
    </row>
    <row r="265" spans="10:10">
      <c r="J265" s="46"/>
    </row>
    <row r="266" spans="10:10">
      <c r="J266" s="46"/>
    </row>
    <row r="267" spans="10:10">
      <c r="J267" s="46"/>
    </row>
    <row r="268" spans="10:10">
      <c r="J268" s="46"/>
    </row>
    <row r="269" spans="10:10">
      <c r="J269" s="46"/>
    </row>
    <row r="270" spans="10:10">
      <c r="J270" s="46"/>
    </row>
    <row r="271" spans="10:10">
      <c r="J271" s="46"/>
    </row>
    <row r="272" spans="10:10">
      <c r="J272" s="46"/>
    </row>
    <row r="273" spans="10:10">
      <c r="J273" s="46"/>
    </row>
    <row r="274" spans="10:10">
      <c r="J274" s="46"/>
    </row>
    <row r="275" spans="10:10">
      <c r="J275" s="46"/>
    </row>
    <row r="276" spans="10:10">
      <c r="J276" s="46"/>
    </row>
    <row r="277" spans="10:10">
      <c r="J277" s="46"/>
    </row>
    <row r="278" spans="10:10">
      <c r="J278" s="46"/>
    </row>
    <row r="279" spans="10:10">
      <c r="J279" s="46"/>
    </row>
    <row r="280" spans="10:10">
      <c r="J280" s="46"/>
    </row>
    <row r="281" spans="10:10">
      <c r="J281" s="46"/>
    </row>
    <row r="282" spans="10:10">
      <c r="J282" s="46"/>
    </row>
    <row r="283" spans="10:10">
      <c r="J283" s="46"/>
    </row>
    <row r="284" spans="10:10">
      <c r="J284" s="46"/>
    </row>
    <row r="285" spans="10:10">
      <c r="J285" s="46"/>
    </row>
    <row r="286" spans="10:10">
      <c r="J286" s="46"/>
    </row>
  </sheetData>
  <autoFilter ref="A6:BI6" xr:uid="{E37DDC12-4272-49D3-ADA7-55B0F4980E56}"/>
  <mergeCells count="109">
    <mergeCell ref="A2:Q2"/>
    <mergeCell ref="A4:Q4"/>
    <mergeCell ref="A5:Q5"/>
    <mergeCell ref="A7:A17"/>
    <mergeCell ref="B9:D9"/>
    <mergeCell ref="B14:D14"/>
    <mergeCell ref="B15:D15"/>
    <mergeCell ref="B16:D16"/>
    <mergeCell ref="B17:D17"/>
    <mergeCell ref="A35:P35"/>
    <mergeCell ref="A37:A45"/>
    <mergeCell ref="B39:D39"/>
    <mergeCell ref="B44:D44"/>
    <mergeCell ref="B45:D45"/>
    <mergeCell ref="B47:C47"/>
    <mergeCell ref="A18:P18"/>
    <mergeCell ref="A20:A34"/>
    <mergeCell ref="B24:D24"/>
    <mergeCell ref="B31:D31"/>
    <mergeCell ref="B32:D32"/>
    <mergeCell ref="B33:D33"/>
    <mergeCell ref="B34:D34"/>
    <mergeCell ref="A64:P64"/>
    <mergeCell ref="A66:A70"/>
    <mergeCell ref="B67:C67"/>
    <mergeCell ref="B69:C69"/>
    <mergeCell ref="B70:D70"/>
    <mergeCell ref="A71:P71"/>
    <mergeCell ref="B48:C48"/>
    <mergeCell ref="A49:P49"/>
    <mergeCell ref="A51:A63"/>
    <mergeCell ref="B54:C54"/>
    <mergeCell ref="B56:C56"/>
    <mergeCell ref="B58:C58"/>
    <mergeCell ref="B60:C60"/>
    <mergeCell ref="B62:C62"/>
    <mergeCell ref="B63:D63"/>
    <mergeCell ref="A90:P90"/>
    <mergeCell ref="A93:A98"/>
    <mergeCell ref="B94:C94"/>
    <mergeCell ref="B97:C97"/>
    <mergeCell ref="B98:D98"/>
    <mergeCell ref="A99:P99"/>
    <mergeCell ref="A73:A78"/>
    <mergeCell ref="B74:C74"/>
    <mergeCell ref="B77:C77"/>
    <mergeCell ref="B78:D78"/>
    <mergeCell ref="A79:P79"/>
    <mergeCell ref="A81:A89"/>
    <mergeCell ref="B84:C84"/>
    <mergeCell ref="B88:C88"/>
    <mergeCell ref="B89:D89"/>
    <mergeCell ref="A114:P114"/>
    <mergeCell ref="A117:A127"/>
    <mergeCell ref="B118:C118"/>
    <mergeCell ref="B126:C126"/>
    <mergeCell ref="B127:D127"/>
    <mergeCell ref="A128:P128"/>
    <mergeCell ref="A101:A103"/>
    <mergeCell ref="B102:C102"/>
    <mergeCell ref="B103:D103"/>
    <mergeCell ref="A104:P104"/>
    <mergeCell ref="A106:A113"/>
    <mergeCell ref="B109:C109"/>
    <mergeCell ref="B112:C112"/>
    <mergeCell ref="B113:D113"/>
    <mergeCell ref="A142:P142"/>
    <mergeCell ref="A144:A146"/>
    <mergeCell ref="B145:C145"/>
    <mergeCell ref="B146:C146"/>
    <mergeCell ref="A147:P147"/>
    <mergeCell ref="A149:A150"/>
    <mergeCell ref="B150:D150"/>
    <mergeCell ref="A130:A134"/>
    <mergeCell ref="B132:C132"/>
    <mergeCell ref="B133:C133"/>
    <mergeCell ref="B134:D134"/>
    <mergeCell ref="A135:P135"/>
    <mergeCell ref="A137:A141"/>
    <mergeCell ref="B138:C138"/>
    <mergeCell ref="B140:C140"/>
    <mergeCell ref="B141:D141"/>
    <mergeCell ref="A168:P168"/>
    <mergeCell ref="A170:A176"/>
    <mergeCell ref="B173:C173"/>
    <mergeCell ref="B175:C175"/>
    <mergeCell ref="B176:D176"/>
    <mergeCell ref="A177:P177"/>
    <mergeCell ref="A151:P151"/>
    <mergeCell ref="A153:A167"/>
    <mergeCell ref="B154:C154"/>
    <mergeCell ref="B161:C161"/>
    <mergeCell ref="B164:C164"/>
    <mergeCell ref="B166:C166"/>
    <mergeCell ref="B167:D167"/>
    <mergeCell ref="A201:C204"/>
    <mergeCell ref="A205:P205"/>
    <mergeCell ref="A191:A192"/>
    <mergeCell ref="B192:D192"/>
    <mergeCell ref="A193:P193"/>
    <mergeCell ref="A195:A197"/>
    <mergeCell ref="B197:C197"/>
    <mergeCell ref="A198:P198"/>
    <mergeCell ref="A180:A184"/>
    <mergeCell ref="B184:D184"/>
    <mergeCell ref="A185:B185"/>
    <mergeCell ref="A187:A188"/>
    <mergeCell ref="B188:D188"/>
    <mergeCell ref="A189:B189"/>
  </mergeCells>
  <conditionalFormatting sqref="B125">
    <cfRule type="duplicateValues" dxfId="5" priority="2"/>
  </conditionalFormatting>
  <conditionalFormatting sqref="C30">
    <cfRule type="duplicateValues" dxfId="4" priority="6"/>
  </conditionalFormatting>
  <conditionalFormatting sqref="C125">
    <cfRule type="duplicateValues" dxfId="3" priority="1"/>
  </conditionalFormatting>
  <conditionalFormatting sqref="D10:D12">
    <cfRule type="duplicateValues" dxfId="2" priority="4"/>
  </conditionalFormatting>
  <conditionalFormatting sqref="D13">
    <cfRule type="duplicateValues" dxfId="1" priority="3"/>
  </conditionalFormatting>
  <conditionalFormatting sqref="D29:D30">
    <cfRule type="duplicateValues" dxfId="0" priority="5"/>
  </conditionalFormatting>
  <printOptions horizontalCentered="1" verticalCentered="1"/>
  <pageMargins left="1.2736614173228347" right="0.70866141732283472" top="0.74803149606299213" bottom="0.74803149606299213" header="0.31496062992125984" footer="0.31496062992125984"/>
  <pageSetup paperSize="9" scale="38" orientation="landscape" r:id="rId1"/>
  <rowBreaks count="9" manualBreakCount="9">
    <brk id="17" max="15" man="1"/>
    <brk id="34" max="15" man="1"/>
    <brk id="48" max="15" man="1"/>
    <brk id="63" max="15" man="1"/>
    <brk id="79" max="15" man="1"/>
    <brk id="99" max="15" man="1"/>
    <brk id="114" max="15" man="1"/>
    <brk id="142" max="15" man="1"/>
    <brk id="16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Elena Blanco Barrera</dc:creator>
  <cp:keywords/>
  <dc:description/>
  <cp:lastModifiedBy>Maria Camila Talero Ramos</cp:lastModifiedBy>
  <cp:revision/>
  <dcterms:created xsi:type="dcterms:W3CDTF">2015-10-22T11:50:38Z</dcterms:created>
  <dcterms:modified xsi:type="dcterms:W3CDTF">2025-08-22T17:21:10Z</dcterms:modified>
  <cp:category/>
  <cp:contentStatus/>
</cp:coreProperties>
</file>